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4. RELACIÓN DE PARTIDAS\"/>
    </mc:Choice>
  </mc:AlternateContent>
  <xr:revisionPtr revIDLastSave="0" documentId="13_ncr:1_{9FD3E75F-A4D9-4C10-84D0-4CF28216579E}" xr6:coauthVersionLast="47" xr6:coauthVersionMax="47" xr10:uidLastSave="{00000000-0000-0000-0000-000000000000}"/>
  <bookViews>
    <workbookView xWindow="-120" yWindow="-120" windowWidth="29040" windowHeight="15720" tabRatio="426" xr2:uid="{00000000-000D-0000-FFFF-FFFF00000000}"/>
  </bookViews>
  <sheets>
    <sheet name="PRESUPUESTO" sheetId="1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>#REF!</definedName>
    <definedName name="\S">#REF!</definedName>
    <definedName name="\T">#REF!</definedName>
    <definedName name="\U">#REF!</definedName>
    <definedName name="\w">[1]PRESUPUESTO!#REF!</definedName>
    <definedName name="\z">[1]PRESUPUESTO!#REF!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CAL50">#REF!</definedName>
    <definedName name="___________F">[3]Senalizacion!#REF!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'[2]Mano Obra'!$D$12</definedName>
    <definedName name="___________OP2">'[2]Mano Obra'!$D$14</definedName>
    <definedName name="___________OP3">'[2]Mano Obra'!$D$15</definedName>
    <definedName name="__________F">#REF!</definedName>
    <definedName name="_________CAL50">[4]insumo!$D$11</definedName>
    <definedName name="_________F">[5]Senalizacion!#REF!</definedName>
    <definedName name="_________hor210">'[6]anal term'!$G$1512</definedName>
    <definedName name="_________mz125">[4]Mezcla!#REF!</definedName>
    <definedName name="_________MZ13">[4]Mezcla!#REF!</definedName>
    <definedName name="_________MZ14">[4]Mezcla!#REF!</definedName>
    <definedName name="_________MZ17">[4]Mezcla!#REF!</definedName>
    <definedName name="_________OP1">'[2]Mano Obra'!$D$12</definedName>
    <definedName name="_________OP2">'[2]Mano Obra'!$D$14</definedName>
    <definedName name="_________OP3">'[2]Mano Obra'!$D$15</definedName>
    <definedName name="_________VOL1" hidden="1">#REF!</definedName>
    <definedName name="________CAL50">#REF!</definedName>
    <definedName name="________F">[7]Senalizacion!#REF!</definedName>
    <definedName name="________hor210">'[6]anal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SUB1">#REF!</definedName>
    <definedName name="________VOL1" hidden="1">#REF!</definedName>
    <definedName name="_______hor210">'[6]anal term'!$G$1512</definedName>
    <definedName name="_______MZ16">#REF!</definedName>
    <definedName name="_______OP1">'[2]Mano Obra'!$D$12</definedName>
    <definedName name="_______OP2">'[2]Mano Obra'!$D$14</definedName>
    <definedName name="_______OP3">'[2]Mano Obra'!$D$15</definedName>
    <definedName name="_______pu1">#REF!</definedName>
    <definedName name="_______PU3">#REF!</definedName>
    <definedName name="_______PU6">#REF!</definedName>
    <definedName name="_______SUB1">#REF!</definedName>
    <definedName name="_______TUB24">#N/A</definedName>
    <definedName name="_______VOL1" hidden="1">#REF!</definedName>
    <definedName name="______CAL50">#REF!</definedName>
    <definedName name="______F">[7]Senalizacion!#REF!</definedName>
    <definedName name="______hor210">'[6]anal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'[2]Mano Obra'!$D$12</definedName>
    <definedName name="______OP2">'[2]Mano Obra'!$D$14</definedName>
    <definedName name="______OP3">'[2]Mano Obra'!$D$15</definedName>
    <definedName name="______pu1">#REF!</definedName>
    <definedName name="______PU3">#REF!</definedName>
    <definedName name="______PU6">#REF!</definedName>
    <definedName name="______SUB1">#REF!</definedName>
    <definedName name="______TUB24">#N/A</definedName>
    <definedName name="______VOL1" hidden="1">#REF!</definedName>
    <definedName name="_____CAL50">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'[2]Mano Obra'!$D$12</definedName>
    <definedName name="_____OP2">'[2]Mano Obra'!$D$14</definedName>
    <definedName name="_____OP3">'[2]Mano Obra'!$D$15</definedName>
    <definedName name="_____pu1">#REF!</definedName>
    <definedName name="_____PU3">#REF!</definedName>
    <definedName name="_____PU6">#REF!</definedName>
    <definedName name="_____SUB1" localSheetId="0">#REF!</definedName>
    <definedName name="_____SUB1">#REF!</definedName>
    <definedName name="_____TUB24">#N/A</definedName>
    <definedName name="_____VOL1" hidden="1">#REF!</definedName>
    <definedName name="____F">[7]Senalizacion!#REF!</definedName>
    <definedName name="____hor210">'[8]anal term'!$G$1512</definedName>
    <definedName name="____MZ1155">[4]Mezcla!$F$37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>#REF!</definedName>
    <definedName name="____SUB1" localSheetId="0">#REF!</definedName>
    <definedName name="____SUB1">#REF!</definedName>
    <definedName name="____TUB24">#N/A</definedName>
    <definedName name="____VOL1" hidden="1">#REF!</definedName>
    <definedName name="___CAL50">[9]insumo!$D$11</definedName>
    <definedName name="___hor140">#REF!</definedName>
    <definedName name="___hor210">'[8]anal term'!$G$1512</definedName>
    <definedName name="___hor280">[10]Analisis!$D$63</definedName>
    <definedName name="___MZ1155">#REF!</definedName>
    <definedName name="___mz125">[9]Mezcla!#REF!</definedName>
    <definedName name="___MZ13">[9]Mezcla!#REF!</definedName>
    <definedName name="___MZ14">[9]Mezcla!#REF!</definedName>
    <definedName name="___MZ16">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u1" localSheetId="0">#REF!</definedName>
    <definedName name="___pu1">#REF!</definedName>
    <definedName name="___pu10">#REF!</definedName>
    <definedName name="___pu2">#REF!</definedName>
    <definedName name="___PU3" localSheetId="0">#REF!</definedName>
    <definedName name="___PU3">#REF!</definedName>
    <definedName name="___pu4">[11]Sheet4!$E:$E</definedName>
    <definedName name="___pu5">[11]Sheet5!$E:$E</definedName>
    <definedName name="___PU6" localSheetId="0">#REF!</definedName>
    <definedName name="___PU6">#REF!</definedName>
    <definedName name="___pu7">#REF!</definedName>
    <definedName name="___pu8">#REF!</definedName>
    <definedName name="___SUB1">#REF!</definedName>
    <definedName name="___TC110">#REF!</definedName>
    <definedName name="___TUB24">#N/A</definedName>
    <definedName name="___VOL1" hidden="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>[12]A!#REF!</definedName>
    <definedName name="__123Graph_AGraph2" hidden="1">[13]G.G!#REF!</definedName>
    <definedName name="__123Graph_B">[12]A!#REF!</definedName>
    <definedName name="__123Graph_C">[12]A!#REF!</definedName>
    <definedName name="__123Graph_D">[12]A!#REF!</definedName>
    <definedName name="__123Graph_E">[12]A!#REF!</definedName>
    <definedName name="__123Graph_F">[12]A!#REF!</definedName>
    <definedName name="__123Graph_X" hidden="1">[13]G.G!#REF!</definedName>
    <definedName name="__CAL50">#REF!</definedName>
    <definedName name="__F">[5]Senalizacion!#REF!</definedName>
    <definedName name="__FER90">#REF!</definedName>
    <definedName name="__FIN50">#REF!</definedName>
    <definedName name="__hor140">#REF!</definedName>
    <definedName name="__hor210">'[8]anal term'!$G$1512</definedName>
    <definedName name="__hor280">[10]Analisis!$D$63</definedName>
    <definedName name="__IntlFixup" hidden="1">TRUE</definedName>
    <definedName name="__MOV02">#REF!</definedName>
    <definedName name="__MOV03">#REF!</definedName>
    <definedName name="__MUR100">#REF!</definedName>
    <definedName name="__MUR12">#REF!</definedName>
    <definedName name="__MUR14">#REF!</definedName>
    <definedName name="__MUR3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" localSheetId="0">#REF!</definedName>
    <definedName name="__o">#REF!</definedName>
    <definedName name="__OP1">'[2]Mano Obra'!$D$12</definedName>
    <definedName name="__OP2">'[2]Mano Obra'!$D$14</definedName>
    <definedName name="__OP3">'[2]Mano Obra'!$D$15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u1" localSheetId="0">#REF!</definedName>
    <definedName name="__pu1">#REF!</definedName>
    <definedName name="__pu10">#REF!</definedName>
    <definedName name="__pu2">#REF!</definedName>
    <definedName name="__PU3" localSheetId="0">#REF!</definedName>
    <definedName name="__PU3">#REF!</definedName>
    <definedName name="__pu4">[11]Sheet4!$E:$E</definedName>
    <definedName name="__pu5">[11]Sheet5!$E:$E</definedName>
    <definedName name="__PU6" localSheetId="0">#REF!</definedName>
    <definedName name="__PU6">#REF!</definedName>
    <definedName name="__pu7">#REF!</definedName>
    <definedName name="__pu8">#REF!</definedName>
    <definedName name="__REALIZADO">[1]PRESUPUESTO!#REF!</definedName>
    <definedName name="__SUB1" localSheetId="0">#REF!</definedName>
    <definedName name="__SUB1">#REF!</definedName>
    <definedName name="__TC110">#REF!</definedName>
    <definedName name="__TUB24">#N/A</definedName>
    <definedName name="__VOL1" hidden="1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.5h_JORNADA_MIXTA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1h_JORNADA_NOCT">#REF!</definedName>
    <definedName name="_1h_JORNADA_NOCTURNA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[14]Capilla!#REF!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[14]Capilla!#REF!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[14]Capilla!#REF!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[14]Capilla!#REF!</definedName>
    <definedName name="_42_PRES_FINO">[14]Capilla!#REF!</definedName>
    <definedName name="_42PRES_REVEST.">#REF!</definedName>
    <definedName name="_43_PRES_I._SANIT.">[14]Capilla!#REF!</definedName>
    <definedName name="_44_PRES_MISCEL.">[14]Capilla!#REF!</definedName>
    <definedName name="_44PRES_TOTAL">#REF!</definedName>
    <definedName name="_45_PRES_PINTURAS">[14]Capilla!#REF!</definedName>
    <definedName name="_46_PRES_PISOS">[14]Capilla!#REF!</definedName>
    <definedName name="_46PRES_VENTANAS">#REF!</definedName>
    <definedName name="_47_PRES_PLAFONES">[14]Capilla!#REF!</definedName>
    <definedName name="_48_PRES_REVEST.">[14]Capilla!#REF!</definedName>
    <definedName name="_49_PRES_TOTAL">[14]Capilla!#REF!</definedName>
    <definedName name="_4MAT_AGREGADOS">#REF!</definedName>
    <definedName name="_5___PRES_FINO">#REF!</definedName>
    <definedName name="_50_PRES_VENTANAS">[14]Capilla!#REF!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'[15]ANALISIS STO DGO'!#REF!</definedName>
    <definedName name="_ana" hidden="1">'[15]ANALISIS STO DGO'!#REF!</definedName>
    <definedName name="_Ana1" hidden="1">'[15]ANALISIS STO DGO'!#REF!</definedName>
    <definedName name="_Ana2" hidden="1">'[15]ANALISIS STO DGO'!#REF!</definedName>
    <definedName name="_CAL50">#REF!</definedName>
    <definedName name="_CTC220">#REF!</definedName>
    <definedName name="_d2" hidden="1">{"NORMAL",#N/A,FALSE,"02"}</definedName>
    <definedName name="_ere" hidden="1">'[16]ANALISIS STO DGO'!#REF!</definedName>
    <definedName name="_F">[12]A!#REF!</definedName>
    <definedName name="_f1" hidden="1">#REF!</definedName>
    <definedName name="_f72220">#REF!</definedName>
    <definedName name="_FER90">#REF!</definedName>
    <definedName name="_Fill" hidden="1">#REF!</definedName>
    <definedName name="_xlnm._FilterDatabase" hidden="1">'[17]#REF'!$B$8:$U$2014</definedName>
    <definedName name="_FIN50">#REF!</definedName>
    <definedName name="_fko5" hidden="1">'[15]ANALISIS STO DGO'!#REF!</definedName>
    <definedName name="_fskj" hidden="1">'[15]ANALISIS STO DGO'!#REF!</definedName>
    <definedName name="_gfsdog" hidden="1">'[15]ANALISIS STO DGO'!#REF!</definedName>
    <definedName name="_hor140">#REF!</definedName>
    <definedName name="_hor210">'[8]anal term'!$G$1512</definedName>
    <definedName name="_hor280">[10]Analisis!$D$63</definedName>
    <definedName name="_Iros" hidden="1">'[15]ANALISIS STO DGO'!#REF!</definedName>
    <definedName name="_jkeu" hidden="1">'[15]ANALISIS STO DGO'!#REF!</definedName>
    <definedName name="_key" hidden="1">'[16]ANALISIS STO DGO'!#REF!</definedName>
    <definedName name="_Key1" localSheetId="0" hidden="1">#REF!</definedName>
    <definedName name="_Key1">#REF!</definedName>
    <definedName name="_Key2" localSheetId="0" hidden="1">#REF!</definedName>
    <definedName name="_Key2">#REF!</definedName>
    <definedName name="_key3" hidden="1">'[15]ANALISIS STO DGO'!#REF!</definedName>
    <definedName name="_key5" hidden="1">'[18]ANALISIS STO DGO'!#REF!</definedName>
    <definedName name="_kEYYA" hidden="1">'[19]ANALISIS STO DGO'!#REF!</definedName>
    <definedName name="_kfe" hidden="1">'[15]ANALISIS STO DGO'!#REF!</definedName>
    <definedName name="_kfre" hidden="1">'[15]ANALISIS STO DGO'!#REF!</definedName>
    <definedName name="_mario" hidden="1">'[15]ANALISIS STO DGO'!#REF!</definedName>
    <definedName name="_MatInverse_In" hidden="1">#REF!</definedName>
    <definedName name="_MatInverse_In1" hidden="1">#REF!</definedName>
    <definedName name="_MATiNVERSE_INN" hidden="1">#REF!</definedName>
    <definedName name="_mnb" hidden="1">'[15]ANALISIS STO DGO'!#REF!</definedName>
    <definedName name="_Mont" hidden="1">'[15]ANALISIS STO DGO'!#REF!</definedName>
    <definedName name="_MOV02">#REF!</definedName>
    <definedName name="_MOV03">#REF!</definedName>
    <definedName name="_MUR100">#REF!</definedName>
    <definedName name="_MUR12">#REF!</definedName>
    <definedName name="_MUR14">#REF!</definedName>
    <definedName name="_MUR3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 localSheetId="0">#REF!</definedName>
    <definedName name="_o">#REF!</definedName>
    <definedName name="_Ofl5" hidden="1">'[15]ANALISIS STO DGO'!#REF!</definedName>
    <definedName name="_OP1">'[2]Mano Obra'!$D$12</definedName>
    <definedName name="_OP1PI">[20]MOJornal!$D$48</definedName>
    <definedName name="_OP2">'[2]Mano Obra'!$D$14</definedName>
    <definedName name="_OP2PI">[20]MOJornal!$D$58</definedName>
    <definedName name="_OP3">'[2]Mano Obra'!$D$15</definedName>
    <definedName name="_OP3AL">[20]MOJornal!$D$61</definedName>
    <definedName name="_Order1">255</definedName>
    <definedName name="_Order2">255</definedName>
    <definedName name="_PAN101">#REF!</definedName>
    <definedName name="_PAN11">#REF!</definedName>
    <definedName name="_PAN36">#REF!</definedName>
    <definedName name="_PAN51">#REF!</definedName>
    <definedName name="_PAN71">#REF!</definedName>
    <definedName name="_Parse_In" hidden="1">#REF!</definedName>
    <definedName name="_Parse_Out" hidden="1">#REF!</definedName>
    <definedName name="_pedro" hidden="1">'[15]ANALISIS STO DGO'!#REF!</definedName>
    <definedName name="_Per" hidden="1">'[15]ANALISIS STO DGO'!#REF!</definedName>
    <definedName name="_perto" hidden="1">'[15]ANALISIS STO DGO'!#REF!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[21]analisis!$G$2432</definedName>
    <definedName name="_pl12">[21]analisis!$G$2477</definedName>
    <definedName name="_pl316">[21]analisis!$G$2513</definedName>
    <definedName name="_pl38">[21]analisis!$G$2486</definedName>
    <definedName name="_poer" hidden="1">'[15]ANALISIS STO DGO'!#REF!</definedName>
    <definedName name="_Port" hidden="1">'[15]ANALISIS STO DGO'!#REF!</definedName>
    <definedName name="_PTC110">#REF!</definedName>
    <definedName name="_PTC220">#REF!</definedName>
    <definedName name="_pu1" localSheetId="0">#REF!</definedName>
    <definedName name="_pu1">#REF!</definedName>
    <definedName name="_pu10">#REF!</definedName>
    <definedName name="_pu2">#REF!</definedName>
    <definedName name="_PU3" localSheetId="0">#REF!</definedName>
    <definedName name="_PU3">#REF!</definedName>
    <definedName name="_pu4">[11]Sheet4!$E:$E</definedName>
    <definedName name="_pu5">[11]Sheet5!$E:$E</definedName>
    <definedName name="_PU6" localSheetId="0">#REF!</definedName>
    <definedName name="_PU6">#REF!</definedName>
    <definedName name="_pu7">#REF!</definedName>
    <definedName name="_pu8">#REF!</definedName>
    <definedName name="_Regression_Int">1</definedName>
    <definedName name="_sogr" hidden="1">'[15]ANALISIS STO DGO'!#REF!</definedName>
    <definedName name="_sor" hidden="1">'[15]ANALISIS STO DGO'!#REF!</definedName>
    <definedName name="_Sort" localSheetId="0" hidden="1">#REF!</definedName>
    <definedName name="_Sort">#REF!</definedName>
    <definedName name="_sr" hidden="1">'[15]ANALISIS STO DGO'!#REF!</definedName>
    <definedName name="_SUB1" localSheetId="0">#REF!</definedName>
    <definedName name="_SUB1">#REF!</definedName>
    <definedName name="_sum" hidden="1">'[15]ANALISIS STO DGO'!#REF!</definedName>
    <definedName name="_TC110">[22]Ana!$F$3421</definedName>
    <definedName name="_TC220">[22]Ana!$F$3433</definedName>
    <definedName name="_TUB24">#N/A</definedName>
    <definedName name="_valvulas" hidden="1">'[15]ANALISIS STO DGO'!#REF!</definedName>
    <definedName name="_VAR12">[23]Precio!$F$12</definedName>
    <definedName name="_VAR38">[23]Precio!$F$11</definedName>
    <definedName name="_VOL1" hidden="1">#REF!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 localSheetId="0">'[25]Trabajos Generales'!$F$4</definedName>
    <definedName name="a">'[24]Trabajos Generales'!$F$4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IMPRESIÓN_IM">#REF!</definedName>
    <definedName name="aa">#REF!</definedName>
    <definedName name="aa_2">"$#REF!.$B$109"</definedName>
    <definedName name="aa_3">"$#REF!.$B$109"</definedName>
    <definedName name="aaa" hidden="1">#REF!</definedName>
    <definedName name="aaaa" hidden="1">'[15]ANALISIS STO DGO'!#REF!</definedName>
    <definedName name="aaaaa" hidden="1">'[15]ANALISIS STO DGO'!#REF!</definedName>
    <definedName name="aaaaaa" hidden="1">'[15]ANALISIS STO DGO'!#REF!</definedName>
    <definedName name="AAAAAAA" hidden="1">{#N/A,#N/A,FALSE,"CDSANFER"}</definedName>
    <definedName name="aaf" hidden="1">'[15]ANALISIS STO DGO'!#REF!</definedName>
    <definedName name="AAG">[23]Precio!$F$20</definedName>
    <definedName name="aasd" hidden="1">'[26]ANALISIS STO DGO'!#REF!</definedName>
    <definedName name="ABULT">#REF!</definedName>
    <definedName name="AC">#REF!</definedName>
    <definedName name="aca.19.km">'[27]Analisis Unitarios'!$F$154</definedName>
    <definedName name="aca.1er.km">'[27]Analisis Unitarios'!$F$136</definedName>
    <definedName name="aca.20.km">'[27]Analisis Unitarios'!$F$155</definedName>
    <definedName name="aca.30.km">'[27]Analisis Unitarios'!$F$165</definedName>
    <definedName name="ACA_1">'[28]A-civil'!$A$2024:$G$2024</definedName>
    <definedName name="ACA_2">#REF!</definedName>
    <definedName name="ACA_6">#REF!</definedName>
    <definedName name="ACA_7">#REF!</definedName>
    <definedName name="Acareo_de_Ma" localSheetId="0">#REF!</definedName>
    <definedName name="Acareo_de_Ma">#REF!</definedName>
    <definedName name="acarreo" localSheetId="0">'[30]Listado Equipos a utilizar'!#REF!</definedName>
    <definedName name="acarreo">'[29]Listado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[22]Ana!$F$4488</definedName>
    <definedName name="acera1">[31]Analisis!$F$567</definedName>
    <definedName name="acera12">#REF!</definedName>
    <definedName name="aceras" localSheetId="0">[33]ANALISIS!$H$725</definedName>
    <definedName name="aceras">[32]ANALISIS!$H$725</definedName>
    <definedName name="acero">#N/A</definedName>
    <definedName name="Acero_1">#N/A</definedName>
    <definedName name="Acero_1_2_____Grado_40">[34]Insumos!$B$6:$D$6</definedName>
    <definedName name="Acero_1_4______Grado_40">[34]Insumos!$B$7:$D$7</definedName>
    <definedName name="Acero_2">#N/A</definedName>
    <definedName name="Acero_3">#N/A</definedName>
    <definedName name="Acero_3_4__1_____Grado_40">[34]Insumos!$B$8:$D$8</definedName>
    <definedName name="Acero_3_8______Grado_40">[34]Insumos!$B$9:$D$9</definedName>
    <definedName name="Acero_QQ">#REF!</definedName>
    <definedName name="acero1" localSheetId="0">#REF!</definedName>
    <definedName name="acero1">#REF!</definedName>
    <definedName name="ACERO1\2">[35]Materiales!$C$10</definedName>
    <definedName name="ACERO1\4">[35]Materiales!$C$14</definedName>
    <definedName name="ACERO12">[22]Ana!$F$23</definedName>
    <definedName name="ACERO1225">[22]Ana!$F$27</definedName>
    <definedName name="ACERO14">[22]Ana!$F$11</definedName>
    <definedName name="acero2">#REF!</definedName>
    <definedName name="ACERO3\8">[35]Materiales!$C$9</definedName>
    <definedName name="ACERO34">[22]Ana!$F$31</definedName>
    <definedName name="ACERO38">[22]Ana!$F$15</definedName>
    <definedName name="ACERO3825">[22]Ana!$F$19</definedName>
    <definedName name="ACERO60">[36]Mat!$D$15</definedName>
    <definedName name="ACERO601">[22]Ana!$F$59</definedName>
    <definedName name="ACERO6012">[22]Ana!$F$47</definedName>
    <definedName name="ACERO601225">[22]Ana!$F$51</definedName>
    <definedName name="ACERO6034">[22]Ana!$F$55</definedName>
    <definedName name="ACERO6035">#REF!</definedName>
    <definedName name="ACERO6038">[22]Ana!$F$39</definedName>
    <definedName name="ACERO603825">[22]Ana!$F$43</definedName>
    <definedName name="acerog40">[37]MATERIALES!$G$7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tividades">[38]Analisis!$B$1:$B$451</definedName>
    <definedName name="ACUM">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f" hidden="1">'[26]ANALISIS STO DGO'!#REF!</definedName>
    <definedName name="ADHERENCIA">#N/A</definedName>
    <definedName name="ADICIONAL">#N/A</definedName>
    <definedName name="ADITIVO">#REF!</definedName>
    <definedName name="ADITIVO_IMPERMEABILIZANTE">#REF!</definedName>
    <definedName name="adm" localSheetId="0">'[39]Resumen Precio Equipos'!$C$28</definedName>
    <definedName name="adm">'[40]Resumen Precio Equipos'!$C$28</definedName>
    <definedName name="adm.a">'[15]ANALISIS STO DGO'!#REF!</definedName>
    <definedName name="ADMBL">'[15]ANALISIS STO DGO'!#REF!</definedName>
    <definedName name="ADMINISTRATIVOS" localSheetId="0">#REF!</definedName>
    <definedName name="ADMINISTRATIVOS">#REF!</definedName>
    <definedName name="Adoquín_Mediterráneo_Gris">[34]Insumos!$B$156:$D$156</definedName>
    <definedName name="ads" hidden="1">'[15]ANALISIS STO DGO'!#REF!</definedName>
    <definedName name="aefwqaef" hidden="1">#REF!</definedName>
    <definedName name="aeg" hidden="1">'[15]ANALISIS STO DGO'!#REF!</definedName>
    <definedName name="AG">[23]Precio!$F$21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[41]Materiales!$B$4</definedName>
    <definedName name="Agregados_Hormigon">[41]Materiales!$B$5</definedName>
    <definedName name="agricola" localSheetId="0">'[30]Listado Equipos a utilizar'!#REF!</definedName>
    <definedName name="agricola">'[29]Listado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'[42]MATERIALES LISTADO'!$D$8</definedName>
    <definedName name="aguarras" localSheetId="0">#REF!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[23]Precio!$F$16</definedName>
    <definedName name="ALAM18">[23]Precio!$F$15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[34]Insumos!$B$20:$D$20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[37]MATERIALES!$G$10</definedName>
    <definedName name="ALAMBRED">#REF!</definedName>
    <definedName name="ALB_001">#REF!</definedName>
    <definedName name="ALB_003">#REF!</definedName>
    <definedName name="ALB_007">#REF!</definedName>
    <definedName name="ALBANIL">'[43]Mano de Obra'!$D$11</definedName>
    <definedName name="ALBANIL2">'[43]Mano de Obra'!$D$12</definedName>
    <definedName name="ALBANIL3">'[43]Mano de Obra'!$D$13</definedName>
    <definedName name="Albañil_Dia">[41]MO!$C$14</definedName>
    <definedName name="alejos" hidden="1">'[15]ANALISIS STO DGO'!#REF!</definedName>
    <definedName name="Alq._Madera_Dintel____Incl._M_O">[34]Insumos!$B$122:$D$122</definedName>
    <definedName name="Alq._Madera_P_Antepecho____Incl._M_O">[11]Insumos!#REF!</definedName>
    <definedName name="Alq._Madera_P_Col._____Incl._M_O">[11]Insumos!#REF!</definedName>
    <definedName name="Alq._Madera_P_Losa_____Incl._M_O">[34]Insumos!$B$124:$D$124</definedName>
    <definedName name="Alq._Madera_P_Rampa_____Incl._M_O">[34]Insumos!$B$127:$D$127</definedName>
    <definedName name="Alq._Madera_P_Viga_____Incl._M_O">[34]Insumos!$B$128:$D$128</definedName>
    <definedName name="Alq._Madera_P_Vigas_y_Columnas_Amarre____Incl._M_O">[34]Insumos!$B$129:$D$129</definedName>
    <definedName name="ALTATEN">#REF!</definedName>
    <definedName name="altext3">[44]Volumenes!$S$2521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Costos">[38]Analisis!$A$1:$H$451</definedName>
    <definedName name="analisis" localSheetId="0">#REF!,#REF!,#REF!</definedName>
    <definedName name="analisis">#REF!,#REF!,#REF!</definedName>
    <definedName name="ANALISIS_DE_COSTOS">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[34]Insumos!$B$24:$D$24</definedName>
    <definedName name="Andamios____0.25_planchas_plywood___10_usos">[34]Insumos!$B$25:$D$25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_ad_desp_18meses">#REF!</definedName>
    <definedName name="Ant_ad_desp_6meses">#REF!</definedName>
    <definedName name="Ant_cont_desp_6mes">#REF!</definedName>
    <definedName name="Ant_cont_desp_6meses">#REF!</definedName>
    <definedName name="ANTEPECHO">'[44]anal term'!$F$1819</definedName>
    <definedName name="Antig_legal_desp_3mes">#REF!</definedName>
    <definedName name="antigleg_desp_18m">#REF!</definedName>
    <definedName name="Antigleg_desp_6mes">#REF!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cos" hidden="1">{#N/A,#N/A,FALSE,"CDSANFER"}</definedName>
    <definedName name="are">'[15]ANALISIS STO DGO'!#REF!</definedName>
    <definedName name="_xlnm.Extract">#REF!</definedName>
    <definedName name="_xlnm.Print_Area" localSheetId="0">PRESUPUESTO!$A$1:$G$305</definedName>
    <definedName name="_xlnm.Print_Area">[12]A!#REF!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[34]Insumos!$B$17:$D$17</definedName>
    <definedName name="Arena_Gruesa_Lavada">[34]Insumos!$B$16:$D$16</definedName>
    <definedName name="ARENA_LAV_CLASIF">'[42]MATERIALES LISTADO'!$D$9</definedName>
    <definedName name="ARENA_PAÑETE">#REF!</definedName>
    <definedName name="Arena_Triturada_y_Lavada___especial_para_hormigones">[34]Insumos!$B$14:$D$14</definedName>
    <definedName name="ARENAAZUL">#REF!</definedName>
    <definedName name="arenabca" localSheetId="0">#REF!</definedName>
    <definedName name="arenabca">#REF!</definedName>
    <definedName name="ARENAF">#REF!</definedName>
    <definedName name="arenafina">[37]MATERIALES!$G$11</definedName>
    <definedName name="ARENAG">#REF!</definedName>
    <definedName name="ARENAGRUESA">#REF!</definedName>
    <definedName name="arenaitabo">[37]MATERIALES!$G$12</definedName>
    <definedName name="arenalavada">[37]MATERIALES!$G$13</definedName>
    <definedName name="ARENAMINA">#REF!</definedName>
    <definedName name="ARENAPAÑETE">#REF!</definedName>
    <definedName name="ArenaPlant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is" hidden="1">#REF!</definedName>
    <definedName name="aris2" hidden="1">#REF!</definedName>
    <definedName name="ARISS" hidden="1">#REF!</definedName>
    <definedName name="ARQSA">#REF!</definedName>
    <definedName name="arranque" localSheetId="0">'[30]Listado Equipos a utilizar'!#REF!</definedName>
    <definedName name="arranque">'[29]Listado Equipos a utilizar'!#REF!</definedName>
    <definedName name="as">'[45]M.O.'!#REF!</definedName>
    <definedName name="asadasfd" hidden="1">'[15]ANALISIS STO DGO'!#REF!</definedName>
    <definedName name="asasfsdaef" hidden="1">'[15]ANALISIS STO DGO'!#REF!</definedName>
    <definedName name="asd">#REF!</definedName>
    <definedName name="asdasdas" hidden="1">[46]A!#REF!</definedName>
    <definedName name="asdfaf" hidden="1">[46]A!#REF!</definedName>
    <definedName name="asefs" hidden="1">'[15]ANALISIS STO DGO'!#REF!</definedName>
    <definedName name="asf" hidden="1">'[15]ANALISIS STO DGO'!#REF!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fasfdasfdasf" hidden="1">'[15]ANALISIS STO DGO'!#REF!</definedName>
    <definedName name="asfdasfsa" hidden="1">'[15]ANALISIS STO DGO'!#REF!</definedName>
    <definedName name="asg" hidden="1">'[15]ANALISIS STO DGO'!#REF!</definedName>
    <definedName name="ash" hidden="1">'[15]ANALISIS STO DGO'!#REF!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>#REF!</definedName>
    <definedName name="atado">#REF!</definedName>
    <definedName name="Avance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awr" hidden="1">'[15]ANALISIS STO DGO'!#REF!</definedName>
    <definedName name="AY">'[2]Mano Obra'!$D$10</definedName>
    <definedName name="AYCARP">#REF!</definedName>
    <definedName name="ayoperador" localSheetId="0">#REF!</definedName>
    <definedName name="ayoperador">#REF!</definedName>
    <definedName name="AYPI">[20]MOJornal!$D$27</definedName>
    <definedName name="Ayu_sust_vivienda">#REF!</definedName>
    <definedName name="ayud_ciudad">#REF!</definedName>
    <definedName name="Ayudante" localSheetId="0">[47]MO!$C$22</definedName>
    <definedName name="Ayudante">[48]MO!$C$22</definedName>
    <definedName name="Ayudante_2da">#REF!</definedName>
    <definedName name="Ayudante_Soldador">#REF!</definedName>
    <definedName name="ayudcadenero">[37]OBRAMANO!$F$67</definedName>
    <definedName name="azsgd" hidden="1">'[15]ANALISIS STO DGO'!#REF!</definedName>
    <definedName name="b" localSheetId="0">'[25]Trabajos Generales'!$C$8</definedName>
    <definedName name="b">'[24]Trabajos Generales'!$C$8</definedName>
    <definedName name="bajada.tubo.24">'[27]Analisis Unitarios'!$E$983</definedName>
    <definedName name="Baldosas_Granito_40x40____Linea_de_Lujo_Color">[34]Insumos!$B$26:$D$26</definedName>
    <definedName name="BALDOSAS_TRANSPARENTE">#REF!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[22]Ana!$F$3582</definedName>
    <definedName name="BAÑERAHFCOL">[22]Ana!$F$3609</definedName>
    <definedName name="BAÑERALIV">[22]Ana!$F$3555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[21]analisis!$G$2860</definedName>
    <definedName name="BASE">#N/A</definedName>
    <definedName name="BASE_CONTEN">#REF!</definedName>
    <definedName name="_xlnm.Database">[49]ESTRUCT!$C$3:$F$114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bthsrty">#REF!</definedName>
    <definedName name="bc" hidden="1">'[15]ANALISIS STO DGO'!#REF!</definedName>
    <definedName name="BCV" hidden="1">#REF!</definedName>
    <definedName name="BCVB" hidden="1">'[15]ANALISIS STO DGO'!#REF!</definedName>
    <definedName name="BCVBCBVCVBSD" hidden="1">'[15]ANALISIS STO DGO'!#REF!</definedName>
    <definedName name="BCVBCCN" hidden="1">'[15]ANALISIS STO DGO'!#REF!</definedName>
    <definedName name="BCVBCVBCVBC" hidden="1">'[15]ANALISIS STO DGO'!#REF!</definedName>
    <definedName name="BD" hidden="1">#REF!</definedName>
    <definedName name="bdf" hidden="1">#REF!</definedName>
    <definedName name="BDFBDF" hidden="1">'[15]ANALISIS STO DGO'!#REF!</definedName>
    <definedName name="BDFBDFBDF" hidden="1">'[15]ANALISIS STO DGO'!#REF!</definedName>
    <definedName name="bdfghbdfgdfgdfgdfgdfgerggdfdger" hidden="1">'[15]ANALISIS STO DGO'!#REF!</definedName>
    <definedName name="bdrgwergdf" hidden="1">'[15]ANALISIS STO DGO'!#REF!</definedName>
    <definedName name="BENEFICIOS" localSheetId="0">#REF!</definedName>
    <definedName name="BENEFICIOS">#REF!</definedName>
    <definedName name="BGDTRHERHBD" hidden="1">'[50]ANALISIS STO DGO'!#REF!</definedName>
    <definedName name="bgs" hidden="1">#REF!</definedName>
    <definedName name="bhdx" hidden="1">#REF!</definedName>
    <definedName name="Bidet_Royal____Aparato">[11]Insumos!#REF!</definedName>
    <definedName name="BIDETBCO">[22]Ana!$F$3635</definedName>
    <definedName name="BIDETBCOPVC">#REF!</definedName>
    <definedName name="BIDETCOL">[22]Ana!$F$3661</definedName>
    <definedName name="BIDETCOLPVC">#REF!</definedName>
    <definedName name="BISAGRA">#REF!</definedName>
    <definedName name="BJ" hidden="1">'[15]ANALISIS STO DGO'!#REF!</definedName>
    <definedName name="bloc6">'[44]anal term'!$G$251</definedName>
    <definedName name="block.8.bnp.20">'[51]Ana.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[22]Ana!$F$216</definedName>
    <definedName name="BLOCK12">[22]Ana!$F$227</definedName>
    <definedName name="BLOCK15">[52]Analisis!$F$208</definedName>
    <definedName name="BLOCK4">[22]Ana!$F$106</definedName>
    <definedName name="BLOCK4RUST">[22]Ana!$F$238</definedName>
    <definedName name="BLOCK5">#REF!</definedName>
    <definedName name="BLOCK6">[22]Ana!$F$139</definedName>
    <definedName name="BLOCK640">[22]Ana!$F$128</definedName>
    <definedName name="BLOCK6VIO2">[22]Ana!$F$150</definedName>
    <definedName name="BLOCK8">[22]Ana!$F$183</definedName>
    <definedName name="BLOCK820">[22]Ana!$F$161</definedName>
    <definedName name="BLOCK820CLLENAS">[22]Ana!$F$205</definedName>
    <definedName name="BLOCK840">[22]Ana!$F$172</definedName>
    <definedName name="BLOCK840CLLENAS">[22]Ana!$F$194</definedName>
    <definedName name="BLOCK8RUST">[22]Ana!$F$248</definedName>
    <definedName name="BLOCKCA">#REF!</definedName>
    <definedName name="BLOCKCALAD666">[22]Ana!$F$253</definedName>
    <definedName name="BLOCKCALAD886">[22]Ana!$F$258</definedName>
    <definedName name="BLOCKCALADORN152040">[22]Ana!$F$263</definedName>
    <definedName name="BLOCKORNAMENTAL">#REF!</definedName>
    <definedName name="BLOQUE6">[35]Materiales!$C$81</definedName>
    <definedName name="Bloques_de_4">[34]Insumos!$B$21:$D$21</definedName>
    <definedName name="Bloques_de_6">[34]Insumos!$B$22:$D$22</definedName>
    <definedName name="Bloques_de_8">[34]Insumos!$B$23:$D$23</definedName>
    <definedName name="bloques4" localSheetId="0">[37]MATERIALES!#REF!</definedName>
    <definedName name="bloques4">[37]MATERIALES!#REF!</definedName>
    <definedName name="bloques6" localSheetId="0">[37]MATERIALES!#REF!</definedName>
    <definedName name="bloques6">[37]MATERIALES!#REF!</definedName>
    <definedName name="bloques8" localSheetId="0">[37]MATERIALES!#REF!</definedName>
    <definedName name="bloques8">[37]MATERIALES!#REF!</definedName>
    <definedName name="BM" hidden="1">'[15]ANALISIS STO DGO'!#REF!</definedName>
    <definedName name="bmn" hidden="1">'[15]ANALISIS STO DGO'!#REF!</definedName>
    <definedName name="BN" hidden="1">'[15]ANALISIS STO DGO'!#REF!</definedName>
    <definedName name="bnb" hidden="1">'[15]ANALISIS STO DGO'!#REF!</definedName>
    <definedName name="BOMBA">#REF!</definedName>
    <definedName name="BOMBA_ACHIQUE">#REF!</definedName>
    <definedName name="bombahorm">#REF!</definedName>
    <definedName name="bombeo" hidden="1">'[15]ANALISIS STO DGO'!#REF!</definedName>
    <definedName name="BOMBILLAS_1500W">[53]INSU!$B$42</definedName>
    <definedName name="BONO">#REF!</definedName>
    <definedName name="Bono_nocturno">#REF!</definedName>
    <definedName name="Bono_vacacional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[22]Ana!$F$72</definedName>
    <definedName name="BORDILLO6">[22]Ana!$F$82</definedName>
    <definedName name="BORDILLO8">[22]Ana!$F$92</definedName>
    <definedName name="Borrar_C.A1">'[54]Col.Amarre'!$J$9:$M$9,'[54]Col.Amarre'!$J$10:$R$10,'[54]Col.Amarre'!$AG$13:$AH$13,'[54]Col.Amarre'!$AJ$11:$AK$11,'[54]Col.Amarre'!$AP$13:$AQ$13,'[54]Col.Amarre'!$AR$11:$AS$11,'[54]Col.Amarre'!$D$16:$M$35,'[54]Col.Amarre'!$V$16:$AC$35</definedName>
    <definedName name="Borrar_Esc.">[54]Escalera!$J$9:$M$9,[54]Escalera!$J$10:$R$10,[54]Escalera!$AL$14:$AM$14,[54]Escalera!$AL$16:$AM$16,[54]Escalera!$I$16:$M$16,[54]Escalera!$B$19:$AE$32,[54]Escalera!$AN$19:$AQ$32</definedName>
    <definedName name="Borrar_Muros">[54]Muros!$W$15:$Z$15,[54]Muros!$AA$15:$AD$15,[54]Muros!$AF$13,[54]Muros!$K$20:$L$20,[54]Muros!$O$26:$P$26</definedName>
    <definedName name="Borrar_Precio">'[55]Cotz.'!$F$23:$F$800,'[55]Cotz.'!$K$280:$K$800</definedName>
    <definedName name="Borrar_V.C1">[56]qqVgas!$J$9:$M$9,[56]qqVgas!$J$10:$R$10,[56]qqVgas!$AJ$11:$AK$11,[56]qqVgas!$AR$11:$AS$11,[56]qqVgas!$AG$13:$AH$13,[56]qqVgas!$AP$13:$AQ$13,[56]qqVgas!$D$16:$AC$195</definedName>
    <definedName name="BOTE">#REF!</definedName>
    <definedName name="BOTE_3.6KM">'[57]Analisis BC'!$H$60</definedName>
    <definedName name="Bote_de_Material">[34]Insumos!$B$27:$D$27</definedName>
    <definedName name="BOTE3.6KM">[52]Analisis!$F$80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[22]Ana!$F$3476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[34]Insumos!$B$148:$D$148</definedName>
    <definedName name="BRIGADATOPOGRAFICA">#REF!</definedName>
    <definedName name="brochas" localSheetId="0">#REF!</definedName>
    <definedName name="brochas">#REF!</definedName>
    <definedName name="BS" hidden="1">'[15]ANALISIS STO DGO'!#REF!</definedName>
    <definedName name="bUENO" hidden="1">'[15]ANALISIS STO DGO'!#REF!</definedName>
    <definedName name="bult" hidden="1">'[15]ANALISIS STO DGO'!#REF!</definedName>
    <definedName name="BV" hidden="1">#REF!</definedName>
    <definedName name="bvnbm" hidden="1">'[15]ANALISIS STO DGO'!#REF!</definedName>
    <definedName name="bx" hidden="1">'[15]ANALISIS STO DGO'!#REF!</definedName>
    <definedName name="bxcv" hidden="1">'[15]ANALISIS STO DGO'!#REF!</definedName>
    <definedName name="C._ADICIONAL">#N/A</definedName>
    <definedName name="c.gas.gen">#REF!</definedName>
    <definedName name="ca" hidden="1">#REF!</definedName>
    <definedName name="CABALLETEBARRO">#REF!</definedName>
    <definedName name="CABALLETEZ29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lo2">[44]Volumenes!$I$2234</definedName>
    <definedName name="CABTEJAASFINST">#REF!</definedName>
    <definedName name="CACERO">'[43]Mano de Obra'!$D$778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 localSheetId="0">'[39]O.M. y Salarios'!#REF!</definedName>
    <definedName name="cadeneros">'[40]O.M.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[34]Insumos!$B$29:$D$29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[22]Ana!$F$3672</definedName>
    <definedName name="CAMARAROC">[22]Ana!$F$3683</definedName>
    <definedName name="CAMARATIE">[22]Ana!$F$3694</definedName>
    <definedName name="CAMION_BOTE">#REF!</definedName>
    <definedName name="camioncama" localSheetId="0">'[30]Listado Equipos a utilizar'!#REF!</definedName>
    <definedName name="camioncama">'[29]Listado Equipos a utilizar'!#REF!</definedName>
    <definedName name="camioneta" localSheetId="0">'[30]Listado Equipos a utilizar'!#REF!</definedName>
    <definedName name="camioneta">'[29]Listado Equipos a utilizar'!#REF!</definedName>
    <definedName name="CAMIONVOLTEO">[37]EQUIPOS!$I$19</definedName>
    <definedName name="CAMPAMENTO" localSheetId="0">#REF!</definedName>
    <definedName name="CAMPAMENTO">#REF!</definedName>
    <definedName name="CAN">[12]A!#REF!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 localSheetId="0">#REF!</definedName>
    <definedName name="CANT3">#REF!</definedName>
    <definedName name="cant4">[11]Sheet4!$C:$C</definedName>
    <definedName name="cant5">[11]Sheet5!$C:$C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[22]Ana!$F$443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[37]OBRAMANO!$F$81</definedName>
    <definedName name="CAR.SOC">'[58]Cargas Sociales'!$G$23</definedName>
    <definedName name="Car.Soc.">'[27]Cargas Sociales'!$G$29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[22]Ana!$F$366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 localSheetId="0">'[30]Listado Equipos a utilizar'!#REF!</definedName>
    <definedName name="cargador">'[29]Listado Equipos a utilizar'!#REF!</definedName>
    <definedName name="CARGADORB">[59]EQUIPOS!$D$13</definedName>
    <definedName name="carguio.retro.pala">'[27]Analisis Unitarios'!$E$519</definedName>
    <definedName name="CARLOSAPLA">#REF!</definedName>
    <definedName name="CARLOSAVARIASAGUAS">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DINTEL">#REF!</definedName>
    <definedName name="Carpint.Columna.30.30">'[51]Costos Mano de Obra'!$O$71</definedName>
    <definedName name="CARPINTERIA_COL_PERIMETRO">#REF!</definedName>
    <definedName name="CARPINTERIA_INSTAL_COL_PERIMETRO">#REF!</definedName>
    <definedName name="Carpintero_1ra" localSheetId="0">[47]MO!$C$21</definedName>
    <definedName name="Carpintero_1ra">[48]MO!$C$21</definedName>
    <definedName name="Carpintero_2da" localSheetId="0">[47]MO!$C$20</definedName>
    <definedName name="Carpintero_2da">[48]MO!$C$20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[11]Insumos!#REF!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[34]Insumos!$B$13:$D$13</definedName>
    <definedName name="Cascajo_Sucio">[11]Insumos!#REF!</definedName>
    <definedName name="CASETA200">[22]Ana!$F$290</definedName>
    <definedName name="CASETA200M2">[22]Ana!$F$291</definedName>
    <definedName name="CASETA500">[22]Ana!$F$327</definedName>
    <definedName name="CASETAM2">[22]Ana!$F$328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[37]EQUIPOS!$I$15</definedName>
    <definedName name="Cat950B">[37]EQUIPOS!$I$14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n" hidden="1">'[15]ANALISIS STO DGO'!#REF!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g" hidden="1">'[15]ANALISIS STO DGO'!#REF!</definedName>
    <definedName name="CDUCHA">#REF!</definedName>
    <definedName name="CEDRO">#REF!</definedName>
    <definedName name="cem">[23]Precio!$F$9</definedName>
    <definedName name="CEMCPVC14">#REF!</definedName>
    <definedName name="CEMCPVCPINTA">#REF!</definedName>
    <definedName name="Cemento" localSheetId="0">#REF!</definedName>
    <definedName name="Cemento">#REF!</definedName>
    <definedName name="cemento.pañete">'[60]Insumos materiales'!$J$20</definedName>
    <definedName name="Cemento_1">#N/A</definedName>
    <definedName name="Cemento_2">#N/A</definedName>
    <definedName name="Cemento_3">#N/A</definedName>
    <definedName name="Cemento_Blanco">[34]Insumos!$B$32:$D$32</definedName>
    <definedName name="Cemento_Gris">[41]Materiales!$B$3</definedName>
    <definedName name="CEMENTO_GRIS_FDA">'[42]MATERIALES LISTADO'!$D$17</definedName>
    <definedName name="CEMENTO_PVC">#REF!</definedName>
    <definedName name="cementoblanco" localSheetId="0">[37]MATERIALES!#REF!</definedName>
    <definedName name="cementoblanco">[37]MATERIALES!#REF!</definedName>
    <definedName name="CEMENTOG">#REF!</definedName>
    <definedName name="cementogris">[37]MATERIALES!$G$17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'[44]anal term'!$G$958</definedName>
    <definedName name="ceramcr33" localSheetId="0">[37]MATERIALES!#REF!</definedName>
    <definedName name="ceramcr33">[37]MATERIALES!#REF!</definedName>
    <definedName name="ceramcriolla" localSheetId="0">[37]MATERIALES!#REF!</definedName>
    <definedName name="ceramcriolla">[37]MATERIALES!#REF!</definedName>
    <definedName name="Ceramica.Criolla.40.40">'[51]Insumos materiales'!$J$48</definedName>
    <definedName name="CERAMICA_20x20_BLANCA">#REF!</definedName>
    <definedName name="Cerámica_30x30_Pared">[34]Insumos!$B$35:$D$35</definedName>
    <definedName name="CERAMICA_ANTIDESLIZANTE">#REF!</definedName>
    <definedName name="Cerámica_Italiana_Pared">[34]Insumos!$B$34:$D$34</definedName>
    <definedName name="CERAMICA_PISOS_40x40">#REF!</definedName>
    <definedName name="ceramicaitalia" localSheetId="0">[37]MATERIALES!#REF!</definedName>
    <definedName name="ceramicaitalia">[37]MATERIALES!#REF!</definedName>
    <definedName name="ceramicaitaliapared" localSheetId="0">[37]MATERIALES!#REF!</definedName>
    <definedName name="ceramicaitaliapared">[37]MATERIALES!#REF!</definedName>
    <definedName name="ceramicaitalipared" localSheetId="0">[37]MATERIALES!#REF!</definedName>
    <definedName name="ceramicaitalipared">[37]MATERIALES!#REF!</definedName>
    <definedName name="ceramicapared">'[58]Analisis Unit. '!$F$48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esta_basica">#REF!</definedName>
    <definedName name="CFREGADERO1CAMARA">#REF!</definedName>
    <definedName name="CFREGADERO2CAMARAS">#REF!</definedName>
    <definedName name="cfrontal" localSheetId="0">'[39]Resumen Precio Equipos'!$I$16</definedName>
    <definedName name="cfrontal">'[40]Resumen Precio Equipos'!$I$16</definedName>
    <definedName name="CG">#REF!</definedName>
    <definedName name="cgn" hidden="1">'[26]ANALISIS STO DGO'!#REF!</definedName>
    <definedName name="cgnbd" hidden="1">#REF!</definedName>
    <definedName name="chazo" localSheetId="0">[37]OBRAMANO!#REF!</definedName>
    <definedName name="chazo">[37]OBRAMANO!#REF!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[34]Insumos!$B$46:$D$46</definedName>
    <definedName name="CHAZOZOCALO">#REF!</definedName>
    <definedName name="CHEQUE_HORZ_34">#REF!</definedName>
    <definedName name="CHEQUE_VERT_34">#REF!</definedName>
    <definedName name="chilena" localSheetId="0">#REF!</definedName>
    <definedName name="chilena">#REF!</definedName>
    <definedName name="Chofercisterna">[37]OBRAMANO!$F$79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 localSheetId="0">'[30]Listado Equipos a utilizar'!$I$11</definedName>
    <definedName name="cisterna">'[29]Listado Equipos a utilizar'!$I$11</definedName>
    <definedName name="CISTERNA4CAL">[22]Ana!$F$3759</definedName>
    <definedName name="CISTERNA4ROC">[22]Ana!$F$3779</definedName>
    <definedName name="CISTERNA8TIE">[22]Ana!$F$3799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Acero">[61]Insumos!$C$58</definedName>
    <definedName name="CLAVOGALV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[34]Insumos!$B$47:$D$47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AND" hidden="1">'[15]ANALISIS STO DGO'!#REF!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'[62]Desembolso de Caja'!$I$7</definedName>
    <definedName name="coef.adm.">#REF!</definedName>
    <definedName name="coef.gas.adm">'[27]Datos a Project'!$L$15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'[60]Costos Mano de Obra'!$O$38</definedName>
    <definedName name="Coloc.Block.6">'[51]Costos Mano de Obra'!$O$37</definedName>
    <definedName name="Coloc.Ceramica.Pisos">'[51]Costos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'[58]Analisis Unit. '!$F$24</definedName>
    <definedName name="colorante" localSheetId="0">#REF!</definedName>
    <definedName name="colorante">#REF!</definedName>
    <definedName name="COMIDA">#REF!</definedName>
    <definedName name="Comida_desp_3h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[37]EQUIPOS!$I$28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struc" hidden="1">#REF!</definedName>
    <definedName name="CONTEN">#REF!</definedName>
    <definedName name="CONTENTELFORDM">[22]Ana!$F$343</definedName>
    <definedName name="CONTENTELFORDM3">[22]Ana!$F$342</definedName>
    <definedName name="CONTRA1">#REF!</definedName>
    <definedName name="CONTRA2">#REF!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" hidden="1">#REF!</definedName>
    <definedName name="COPIAR_TODO">#REF!</definedName>
    <definedName name="cOR" hidden="1">'[15]ANALISIS STO DGO'!#REF!</definedName>
    <definedName name="CORINAL12FALDA">#REF!</definedName>
    <definedName name="CORINALCEM">#REF!</definedName>
    <definedName name="CORINALFALDA">#REF!</definedName>
    <definedName name="CORINALPEQ">#REF!</definedName>
    <definedName name="correa8">[21]analisis!$G$773</definedName>
    <definedName name="Corte_y_Bote_Material____C_E">[11]Insumos!#REF!</definedName>
    <definedName name="CORTEEQUIPO">#REF!</definedName>
    <definedName name="cosa" hidden="1">'[15]ANALISIS STO DGO'!#REF!</definedName>
    <definedName name="Cost_exam_med">#REF!</definedName>
    <definedName name="costo.alquiler.casa">'[27]Analisis Unitarios'!$F$56</definedName>
    <definedName name="costo.andamio.panete">'[27]Analisis Unitarios'!$F$35</definedName>
    <definedName name="costo.bajada.block">'[27]Analisis Unitarios'!$F$37</definedName>
    <definedName name="costo.bajada.ladrillo">'[27]Analisis Unitarios'!$F$38</definedName>
    <definedName name="costo.bajada.mat.m3">'[27]Analisis Unitarios'!$F$39</definedName>
    <definedName name="costo.block8">'[27]Analisis Unitarios'!$F$74</definedName>
    <definedName name="costo.camion.cisterna">'[27]Analisis Unitarios'!$E$331</definedName>
    <definedName name="costo.carguio.exc">'[63]Analisis Unitarios'!$E$173</definedName>
    <definedName name="costo.carguio.mat">'[27]Analisis Unitarios'!$E$526</definedName>
    <definedName name="costo.codo.pvc.media.presion">#REF!</definedName>
    <definedName name="costo.coloc.afalto.2.5.pulg">'[27]Analisis Unitarios'!$F$61</definedName>
    <definedName name="costo.coloc.guardera">'[27]Analisis Unitarios'!$F$36</definedName>
    <definedName name="costo.demoli.baden">'[27]Analisis Unitarios'!$E$1687</definedName>
    <definedName name="costo.demoli.registro.1.5">'[27]Analisis Unitarios'!$E$1673</definedName>
    <definedName name="costo.enc.des.losas.35">'[27]Analisis Unitarios'!$F$43</definedName>
    <definedName name="costo.enc.des.muro.20">'[27]Analisis Unitarios'!$F$42</definedName>
    <definedName name="costo.fd.cemento">'[27]Analisis Unitarios'!$F$122</definedName>
    <definedName name="costo.gl.ac30">'[27]Analisis Unitarios'!$F$129</definedName>
    <definedName name="costo.gl.aceite.formaleta">'[27]Analisis Unitarios'!$F$70</definedName>
    <definedName name="costo.gl.agua">'[27]Analisis Unitarios'!$F$120</definedName>
    <definedName name="costo.gl.gasoil">'[27]Analisis Unitarios'!$F$97</definedName>
    <definedName name="costo.gl.gasolina.reg">'[27]Analisis Unitarios'!$F$99</definedName>
    <definedName name="costo.gl.kerone">'[27]Analisis Unitarios'!$F$130</definedName>
    <definedName name="costo.gl.tangi">#REF!</definedName>
    <definedName name="costo.grader.cat.140h">'[27]Analisis Unitarios'!$E$305</definedName>
    <definedName name="costo.horm.ind.140">'[27]Analisis Unitarios'!$F$103</definedName>
    <definedName name="costo.horm.ind.180">'[27]Analisis Unitarios'!$F$105</definedName>
    <definedName name="costo.horm.ind.210">'[27]Analisis Unitarios'!$F$106</definedName>
    <definedName name="costo.horm.ind.240">'[27]Analisis Unitarios'!$F$107</definedName>
    <definedName name="costo.ladrillo">'[27]Analisis Unitarios'!$F$77</definedName>
    <definedName name="costo.lb.ala.12">'[27]Analisis Unitarios'!$F$80</definedName>
    <definedName name="costo.lb.ala.18">'[27]Analisis Unitarios'!$F$79</definedName>
    <definedName name="costo.lb.clavo.corriente">'[27]Analisis Unitarios'!$F$73</definedName>
    <definedName name="costo.letrero.preventivo">'[27]Analisis Unitarios'!$F$113</definedName>
    <definedName name="costo.m2.distrib">'[27]Analisis Unitarios'!$E$1701</definedName>
    <definedName name="costo.m2.distrib.agreg">'[27]Analisis Unitarios'!$E$1712</definedName>
    <definedName name="costo.m3.arena">'[27]Analisis Unitarios'!$F$124</definedName>
    <definedName name="costo.m3.arena.panete">'[27]Analisis Unitarios'!$F$119</definedName>
    <definedName name="costo.m3.arena.rell">'[27]Analisis Unitarios'!$F$125</definedName>
    <definedName name="costo.m3.base">'[27]Analisis Unitarios'!$F$126</definedName>
    <definedName name="costo.m3.bomba.arrastre">'[27]Analisis Unitarios'!$F$109</definedName>
    <definedName name="costo.m3.grava">'[27]Analisis Unitarios'!$F$128</definedName>
    <definedName name="costo.m3.gravoarena">'[27]Analisis Unitarios'!$F$123</definedName>
    <definedName name="costo.m3.horm.trompo">'[27]Analisis Unitarios'!$E$700</definedName>
    <definedName name="costo.m3.sub.base">'[27]Analisis Unitarios'!$F$127</definedName>
    <definedName name="costo.mat.relleno">'[27]Analisis Unitarios'!$F$121</definedName>
    <definedName name="costo.mezcla.1.3">'[27]Analisis Unitarios'!$E$673</definedName>
    <definedName name="costo.mezcla.1.3.5">'[27]Analisis Unitarios'!$E$683</definedName>
    <definedName name="costo.ml.hilo.nylon">'[27]Analisis Unitarios'!$F$72</definedName>
    <definedName name="costo.mo.acera">'[27]Analisis Unitarios'!$F$41</definedName>
    <definedName name="costo.mo.block.8">'[27]Analisis Unitarios'!$F$30</definedName>
    <definedName name="costo.mo.conten">'[27]Analisis Unitarios'!$F$40</definedName>
    <definedName name="costo.mo.ladrillo">'[27]Analisis Unitarios'!$F$33</definedName>
    <definedName name="costo.mo.m2.panete">'[27]Analisis Unitarios'!$F$34</definedName>
    <definedName name="costo.mo.qq.acero">'[27]Analisis Unitarios'!$F$44</definedName>
    <definedName name="costo.mortero.panete">'[27]Analisis Unitarios'!$E$691</definedName>
    <definedName name="costo.p2.pinobruto">'[27]Analisis Unitarios'!$F$71</definedName>
    <definedName name="costo.pala.966">'[63]Analisis Unitarios'!$E$151</definedName>
    <definedName name="costo.pala.cat.966d">'[27]Analisis Unitarios'!$E$313</definedName>
    <definedName name="costo.panete">'[27]Analisis Unitarios'!$E$711</definedName>
    <definedName name="costo.pl.madera.4.2">'[27]Analisis Unitarios'!$F$69</definedName>
    <definedName name="costo.plancha.madera.4.8">'[27]Analisis Unitarios'!$F$68</definedName>
    <definedName name="costo.qq.acero">'[27]Analisis Unitarios'!$F$78</definedName>
    <definedName name="costo.retro.cat.225">'[27]Analisis Unitarios'!$E$289</definedName>
    <definedName name="costo.retro.cat.416">'[27]Analisis Unitarios'!$E$297</definedName>
    <definedName name="costo.rodillo.dinapac.ca25">'[27]Analisis Unitarios'!$E$321</definedName>
    <definedName name="costo.sumin.asfalto">'[27]Analisis Unitarios'!$F$60</definedName>
    <definedName name="costo.tapa.registro">'[27]Analisis Unitarios'!$F$67</definedName>
    <definedName name="costo.transp.gl.ac30">'[27]Analisis Unitarios'!$F$131</definedName>
    <definedName name="costo.traslado.corto.patana">'[27]Analisis Unitarios'!$F$96</definedName>
    <definedName name="costo.traslado.largo.patana">'[27]Analisis Unitarios'!$F$95</definedName>
    <definedName name="costo.tub.18">'[27]Analisis Unitarios'!$F$93</definedName>
    <definedName name="costo.tub.21">'[27]Analisis Unitarios'!$F$92</definedName>
    <definedName name="costo.tub.24">'[27]Analisis Unitarios'!$F$91</definedName>
    <definedName name="costo.tub.36">'[27]Analisis Unitarios'!$F$89</definedName>
    <definedName name="costo.tub.42">'[27]Analisis Unitarios'!$F$88</definedName>
    <definedName name="costo.tub.48">'[27]Analisis Unitarios'!$F$87</definedName>
    <definedName name="costo.tub.60">'[27]Analisis Unitarios'!$F$86</definedName>
    <definedName name="costo.tub.72">'[27]Analisis Unitarios'!$F$85</definedName>
    <definedName name="costo.tub.8">'[27]Analisis Unitarios'!$F$94</definedName>
    <definedName name="costo.tubo.pvc.media.presion">#REF!</definedName>
    <definedName name="costocapataz">'[58]Analisis Unit. '!$G$3</definedName>
    <definedName name="costoobrero">'[58]Analisis Unit. '!$G$5</definedName>
    <definedName name="costoobrerosen">#REF!</definedName>
    <definedName name="costotecesp">'[58]Analisis Unit. '!$G$4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ver3" hidden="1">{"NORMAL",#N/A,FALSE,"02"}</definedName>
    <definedName name="CPANEL">#REF!</definedName>
    <definedName name="cprestamo">[59]EQUIPOS!$D$27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ONOGRAMA" localSheetId="0">#REF!</definedName>
    <definedName name="CRONOGRAMA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SDT2" hidden="1">'[16]ANALISIS STO DGO'!#REF!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[64]ADDENDA!#REF!</definedName>
    <definedName name="Cuadro_Resumen" localSheetId="0">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 hidden="1">'[15]ANALISIS STO DGO'!#REF!</definedName>
    <definedName name="CVB" hidden="1">'[15]ANALISIS STO DGO'!#REF!</definedName>
    <definedName name="CVBC" hidden="1">'[15]ANALISIS STO DGO'!#REF!</definedName>
    <definedName name="CVBCB" hidden="1">#REF!</definedName>
    <definedName name="CVBCVBC" hidden="1">'[15]ANALISIS STO DGO'!#REF!</definedName>
    <definedName name="CVBCVBCV" hidden="1">'[15]ANALISIS STO DGO'!#REF!</definedName>
    <definedName name="cvbn" hidden="1">'[15]ANALISIS STO DGO'!#REF!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vncn" hidden="1">#REF!</definedName>
    <definedName name="cvrer" hidden="1">'[15]ANALISIS STO DGO'!#REF!</definedName>
    <definedName name="cvxs" hidden="1">'[15]ANALISIS STO DGO'!#REF!</definedName>
    <definedName name="cxgmn" hidden="1">'[15]ANALISIS STO DGO'!#REF!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" localSheetId="0">'[25]Trabajos Generales'!$D$9</definedName>
    <definedName name="d">'[24]Trabajos Generales'!$D$9</definedName>
    <definedName name="D_2">#N/A</definedName>
    <definedName name="D_3">#N/A</definedName>
    <definedName name="D1_15X20">[52]Analisis!$F$127</definedName>
    <definedName name="D7H">[37]EQUIPOS!$I$9</definedName>
    <definedName name="D8K">[37]EQUIPOS!$I$8</definedName>
    <definedName name="d8r" localSheetId="0">'[30]Listado Equipos a utilizar'!#REF!</definedName>
    <definedName name="d8r">'[29]Listado Equipos a utilizar'!#REF!</definedName>
    <definedName name="D8T" localSheetId="0">'[39]Resumen Precio Equipos'!$I$13</definedName>
    <definedName name="D8T">'[40]Resumen Precio Equipos'!$I$13</definedName>
    <definedName name="daf" hidden="1">'[15]ANALISIS STO DGO'!#REF!</definedName>
    <definedName name="db" hidden="1">'[50]ANALISIS STO DGO'!#REF!</definedName>
    <definedName name="dc" hidden="1">'[15]ANALISIS STO DGO'!#REF!</definedName>
    <definedName name="dcg" hidden="1">'[15]ANALISIS STO DGO'!#REF!</definedName>
    <definedName name="DD" localSheetId="0">#REF!</definedName>
    <definedName name="DD">#REF!</definedName>
    <definedName name="decimal" hidden="1">{"DECIMAL",#N/A,FALSE,"02"}</definedName>
    <definedName name="DEDE" localSheetId="0" hidden="1">#REF!</definedName>
    <definedName name="DEDE">#REF!</definedName>
    <definedName name="DEDE2" localSheetId="0" hidden="1">#REF!</definedName>
    <definedName name="DEDE2">#REF!</definedName>
    <definedName name="DEDE3" localSheetId="0" hidden="1">#REF!</definedName>
    <definedName name="DEDE3">#REF!</definedName>
    <definedName name="DEDE4" localSheetId="0">#REF!</definedName>
    <definedName name="DEDE4">#REF!</definedName>
    <definedName name="DEDE5" localSheetId="0" hidden="1">#REF!</definedName>
    <definedName name="DEDE5">#REF!</definedName>
    <definedName name="DEDE6" localSheetId="0" hidden="1">#REF!</definedName>
    <definedName name="DEDE6">#REF!</definedName>
    <definedName name="DEDE7" localSheetId="0" hidden="1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fevw" hidden="1">'[18]ANALISIS STO DGO'!#REF!</definedName>
    <definedName name="defrgdfgwersgdf" hidden="1">#REF!</definedName>
    <definedName name="deg" hidden="1">'[15]ANALISIS STO DGO'!#REF!</definedName>
    <definedName name="deh" hidden="1">'[15]ANALISIS STO DGO'!#REF!</definedName>
    <definedName name="del">#REF!</definedName>
    <definedName name="demo">#REF!</definedName>
    <definedName name="derg" hidden="1">'[15]ANALISIS STO DGO'!#REF!</definedName>
    <definedName name="derop">'[45]M.O.'!#REF!</definedName>
    <definedName name="DERRCEMBLANCO">#REF!</definedName>
    <definedName name="DERRCEMGRIS">#REF!</definedName>
    <definedName name="DERRETIDO_BCO">#REF!</definedName>
    <definedName name="Derretido_Blanco">[34]Insumos!$B$50:$D$50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[11]Insumos!#REF!</definedName>
    <definedName name="Desagüe_de_techo_de_3">[11]Insumos!#REF!</definedName>
    <definedName name="Desagüe_de_techo_de_4">[11]Insumos!#REF!</definedName>
    <definedName name="DESAGUE_DOBLE_FREGADERO_PVC">#REF!</definedName>
    <definedName name="DESAGUEBANERA">#REF!</definedName>
    <definedName name="DESAGUEDOBLEFRE">#REF!</definedName>
    <definedName name="DESCRIPCION" localSheetId="0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>#REF!</definedName>
    <definedName name="desp">#REF!</definedName>
    <definedName name="DESP24">[22]Ana!$F$3809</definedName>
    <definedName name="DESP34">[22]Ana!$F$3819</definedName>
    <definedName name="DESP44">[22]Ana!$F$3829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[22]Ana!$F$352</definedName>
    <definedName name="DESPLU4">[22]Ana!$F$359</definedName>
    <definedName name="DESPMAD1">#REF!</definedName>
    <definedName name="DESPMAD2">#REF!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etalle" hidden="1">{"NORMAL",#N/A,FALSE,"02"}</definedName>
    <definedName name="detech3">'[44]Ana-Sanit.'!$F$552</definedName>
    <definedName name="detrjn" hidden="1">'[16]ANALISIS STO DGO'!#REF!</definedName>
    <definedName name="df" hidden="1">'[15]ANALISIS STO DGO'!#REF!</definedName>
    <definedName name="dfasf" hidden="1">[46]A!#REF!</definedName>
    <definedName name="DFB" hidden="1">'[15]ANALISIS STO DGO'!#REF!</definedName>
    <definedName name="DFBD" hidden="1">'[15]ANALISIS STO DGO'!#REF!</definedName>
    <definedName name="DFBDFB" hidden="1">'[15]ANALISIS STO DGO'!#REF!</definedName>
    <definedName name="DFBDFFHTRHRHRT" hidden="1">'[15]ANALISIS STO DGO'!#REF!</definedName>
    <definedName name="dfbdfgdsregde" hidden="1">'[15]ANALISIS STO DGO'!#REF!</definedName>
    <definedName name="dfbgdrg" hidden="1">#REF!</definedName>
    <definedName name="dfbhn" hidden="1">'[50]ANALISIS STO DGO'!#REF!</definedName>
    <definedName name="DFC">'[65]V.Tierras A'!$H$17</definedName>
    <definedName name="DFD" hidden="1">'[15]ANALISIS STO DGO'!#REF!</definedName>
    <definedName name="dfdf" hidden="1">'[15]ANALISIS STO DGO'!#REF!</definedName>
    <definedName name="DFDFGDFG" hidden="1">'[15]ANALISIS STO DGO'!#REF!</definedName>
    <definedName name="DFDFGDFGDGFGF" hidden="1">'[15]ANALISIS STO DGO'!#REF!</definedName>
    <definedName name="dfdfhfghnfg" hidden="1">[46]A!#REF!</definedName>
    <definedName name="DFG" hidden="1">'[15]ANALISIS STO DGO'!#REF!</definedName>
    <definedName name="DFGBRGSFBFG" hidden="1">'[15]ANALISIS STO DGO'!#REF!</definedName>
    <definedName name="DFGD" hidden="1">'[26]ANALISIS STO DGO'!#REF!</definedName>
    <definedName name="dfgdf" hidden="1">'[15]ANALISIS STO DGO'!#REF!</definedName>
    <definedName name="dfgdfgdfdf" hidden="1">'[15]ANALISIS STO DGO'!#REF!</definedName>
    <definedName name="dfgdr" hidden="1">'[15]ANALISIS STO DGO'!#REF!</definedName>
    <definedName name="DFGFGDFGDD" hidden="1">'[15]ANALISIS STO DGO'!#REF!</definedName>
    <definedName name="dfgh" hidden="1">'[15]ANALISIS STO DGO'!#REF!</definedName>
    <definedName name="dfghdfhdfhdfh" hidden="1">#REF!</definedName>
    <definedName name="dfgsdf" hidden="1">'[15]ANALISIS STO DGO'!#REF!</definedName>
    <definedName name="dfh" hidden="1">'[15]ANALISIS STO DGO'!#REF!</definedName>
    <definedName name="dfhdfhd" hidden="1">'[15]ANALISIS STO DGO'!#REF!</definedName>
    <definedName name="dfhdfhdfhdfh" hidden="1">'[15]ANALISIS STO DGO'!#REF!</definedName>
    <definedName name="dfkfk" hidden="1">'[15]ANALISIS STO DGO'!#REF!</definedName>
    <definedName name="dfnh" hidden="1">'[15]ANALISIS STO DGO'!#REF!</definedName>
    <definedName name="DFRD" hidden="1">#REF!</definedName>
    <definedName name="DFRR" hidden="1">'[15]ANALISIS STO DGO'!#REF!</definedName>
    <definedName name="dfrtrghf" hidden="1">'[15]ANALISIS STO DGO'!#REF!</definedName>
    <definedName name="DFS" hidden="1">[46]A!#REF!</definedName>
    <definedName name="dfsdfsdfsdfsd" hidden="1">#REF!</definedName>
    <definedName name="dfsdfsdfsdfsdfsdfs" hidden="1">'[15]ANALISIS STO DGO'!#REF!</definedName>
    <definedName name="dfsdfsdgfsweg" hidden="1">'[15]ANALISIS STO DGO'!#REF!</definedName>
    <definedName name="dfsdg" hidden="1">'[15]ANALISIS STO DGO'!#REF!</definedName>
    <definedName name="dfsds" hidden="1">'[15]ANALISIS STO DGO'!#REF!</definedName>
    <definedName name="dfsed" hidden="1">#REF!</definedName>
    <definedName name="dfthnj" hidden="1">'[15]ANALISIS STO DGO'!#REF!</definedName>
    <definedName name="dftyhrttr" hidden="1">'[15]ANALISIS STO DGO'!#REF!</definedName>
    <definedName name="dg" hidden="1">#REF!</definedName>
    <definedName name="dgdfh" hidden="1">'[15]ANALISIS STO DGO'!#REF!</definedName>
    <definedName name="dgerewrgtewrgt" hidden="1">'[15]ANALISIS STO DGO'!#REF!</definedName>
    <definedName name="dgfd" hidden="1">'[15]ANALISIS STO DGO'!#REF!</definedName>
    <definedName name="DGFDGFDFGDFGD" hidden="1">'[15]ANALISIS STO DGO'!#REF!</definedName>
    <definedName name="DGH" hidden="1">'[15]ANALISIS STO DGO'!#REF!</definedName>
    <definedName name="DGS" hidden="1">'[15]ANALISIS STO DGO'!#REF!</definedName>
    <definedName name="DGSDGFERTE" hidden="1">'[15]ANALISIS STO DGO'!#REF!</definedName>
    <definedName name="dgsdgsadefaf" hidden="1">'[15]ANALISIS STO DGO'!#REF!</definedName>
    <definedName name="dgsdgsdg" hidden="1">[46]A!#REF!</definedName>
    <definedName name="dgsdgsdga" hidden="1">'[15]ANALISIS STO DGO'!#REF!</definedName>
    <definedName name="dgsdgsdgsdgs" hidden="1">#REF!</definedName>
    <definedName name="dgsg" hidden="1">[46]A!#REF!</definedName>
    <definedName name="dgsw" hidden="1">'[15]ANALISIS STO DGO'!#REF!</definedName>
    <definedName name="dgv" hidden="1">#REF!</definedName>
    <definedName name="dgvf" hidden="1">'[15]ANALISIS STO DGO'!#REF!</definedName>
    <definedName name="dh" hidden="1">'[19]ANALISIS STO DGO'!#REF!</definedName>
    <definedName name="dhb" hidden="1">'[15]ANALISIS STO DGO'!#REF!</definedName>
    <definedName name="dhfghfghfghf" hidden="1">'[15]ANALISIS STO DGO'!#REF!</definedName>
    <definedName name="dhgd" hidden="1">[46]A!#REF!</definedName>
    <definedName name="DIA">#REF!</definedName>
    <definedName name="dia.ayud.equip">'[27]Analisis Unitarios'!$F$16</definedName>
    <definedName name="dia.bomba">'[27]Analisis Unitarios'!$F$51</definedName>
    <definedName name="dia.cadenero">'[27]Analisis Unitarios'!$F$19</definedName>
    <definedName name="dia.camion.distrib">'[27]Analisis Unitarios'!$F$59</definedName>
    <definedName name="dia.capataz">'[27]Analisis Unitarios'!$F$10</definedName>
    <definedName name="dia.chofer.liv">'[27]Analisis Unitarios'!$F$21</definedName>
    <definedName name="dia.distribuidor.agreg">'[27]Analisis Unitarios'!$F$62</definedName>
    <definedName name="dia.nivelador">'[27]Analisis Unitarios'!$F$18</definedName>
    <definedName name="dia.obrero">'[27]Analisis Unitarios'!$F$14</definedName>
    <definedName name="dia.obrero.1ra">#REF!</definedName>
    <definedName name="dia.operador">'[27]Analisis Unitarios'!$F$15</definedName>
    <definedName name="dia.tec.1ra">'[27]Analisis Unitarios'!$F$12</definedName>
    <definedName name="dia.tec.esp">#REF!</definedName>
    <definedName name="dia.topografo">'[27]Analisis Unitarios'!$F$17</definedName>
    <definedName name="dia.trompo.lig">'[27]Analisis Unitarios'!$F$54</definedName>
    <definedName name="diames">#REF!</definedName>
    <definedName name="Diesel">[11]Insumos!#REF!</definedName>
    <definedName name="DINTEL">'[44]Anal. horm.'!$F$1139</definedName>
    <definedName name="dIOS" hidden="1">'[15]ANALISIS STO DGO'!#REF!</definedName>
    <definedName name="DIRJAGS">#REF!</definedName>
    <definedName name="DIRPROY">#REF!</definedName>
    <definedName name="DISTAGUAYMOCONTRA">#REF!</definedName>
    <definedName name="distribuidor" localSheetId="0">'[30]Listado Equipos a utilizar'!$I$12</definedName>
    <definedName name="distribuidor">'[29]Listado Equipos a utilizar'!$I$12</definedName>
    <definedName name="DIVISA">#REF!</definedName>
    <definedName name="dj" hidden="1">'[15]ANALISIS STO DGO'!#REF!</definedName>
    <definedName name="djh" hidden="1">'[15]ANALISIS STO DGO'!#REF!</definedName>
    <definedName name="dn" hidden="1">'[15]ANALISIS STO DGO'!#REF!</definedName>
    <definedName name="dnh" hidden="1">'[15]ANALISIS STO DGO'!#REF!</definedName>
    <definedName name="dolar">#REF!</definedName>
    <definedName name="donatelo">[45]INS!#REF!</definedName>
    <definedName name="dr" hidden="1">'[15]ANALISIS STO DGO'!#REF!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rg" hidden="1">'[15]ANALISIS STO DGO'!#REF!</definedName>
    <definedName name="DRGE" hidden="1">'[15]ANALISIS STO DGO'!#REF!</definedName>
    <definedName name="drgjhk" hidden="1">'[15]ANALISIS STO DGO'!#REF!</definedName>
    <definedName name="drh" hidden="1">'[15]ANALISIS STO DGO'!#REF!</definedName>
    <definedName name="DRRDFGDF" hidden="1">'[15]ANALISIS STO DGO'!#REF!</definedName>
    <definedName name="drrg" hidden="1">'[15]ANALISIS STO DGO'!#REF!</definedName>
    <definedName name="drtrgf" hidden="1">'[15]ANALISIS STO DGO'!#REF!</definedName>
    <definedName name="dryhh" hidden="1">'[15]ANALISIS STO DGO'!#REF!</definedName>
    <definedName name="ds" hidden="1">'[15]ANALISIS STO DGO'!#REF!</definedName>
    <definedName name="dsazfaefqa" hidden="1">'[15]ANALISIS STO DGO'!#REF!</definedName>
    <definedName name="dsd" hidden="1">'[15]ANALISIS STO DGO'!#REF!</definedName>
    <definedName name="dsf" hidden="1">'[15]ANALISIS STO DGO'!#REF!</definedName>
    <definedName name="DSFBDF" hidden="1">'[15]ANALISIS STO DGO'!#REF!</definedName>
    <definedName name="dsfds" hidden="1">'[15]ANALISIS STO DGO'!#REF!</definedName>
    <definedName name="dsfsdf" hidden="1">[46]A!#REF!</definedName>
    <definedName name="dshn" hidden="1">'[15]ANALISIS STO DGO'!#REF!</definedName>
    <definedName name="dsr" hidden="1">#REF!</definedName>
    <definedName name="dsrh" hidden="1">#REF!</definedName>
    <definedName name="dssdfsd" hidden="1">'[15]ANALISIS STO DGO'!#REF!</definedName>
    <definedName name="dssgfdgd" hidden="1">'[15]ANALISIS STO DGO'!#REF!</definedName>
    <definedName name="dsv" hidden="1">#REF!</definedName>
    <definedName name="dt" hidden="1">'[15]ANALISIS STO DGO'!#REF!</definedName>
    <definedName name="dtecnica" localSheetId="0">'[39]Resumen Precio Equipos'!$C$27</definedName>
    <definedName name="dtecnica">'[40]Resumen Precio Equipos'!$C$27</definedName>
    <definedName name="dthyt" hidden="1">'[15]ANALISIS STO DGO'!#REF!</definedName>
    <definedName name="dtj" hidden="1">'[15]ANALISIS STO DGO'!#REF!</definedName>
    <definedName name="dtjnmf" hidden="1">'[15]ANALISIS STO DGO'!#REF!</definedName>
    <definedName name="dtytry" hidden="1">'[15]ANALISIS STO DGO'!#REF!</definedName>
    <definedName name="DUCHA_PLASTICA_CALIENTE_CROMO_12">#REF!</definedName>
    <definedName name="DUCHAFRIAHG">[22]Ana!$F$3862</definedName>
    <definedName name="DUCHAPVC">#REF!</definedName>
    <definedName name="DUCHAPVCCPVC">#REF!</definedName>
    <definedName name="dulce" localSheetId="0">#REF!</definedName>
    <definedName name="dulce">#REF!</definedName>
    <definedName name="dur">#REF!</definedName>
    <definedName name="dv" hidden="1">'[15]ANALISIS STO DGO'!#REF!</definedName>
    <definedName name="dvf" hidden="1">#REF!</definedName>
    <definedName name="dxc" hidden="1">'[15]ANALISIS STO DGO'!#REF!</definedName>
    <definedName name="dxsfrnj" hidden="1">#REF!</definedName>
    <definedName name="DYNACA25">[37]EQUIPOS!$I$13</definedName>
    <definedName name="E">#REF!</definedName>
    <definedName name="e214bft" localSheetId="0">'[30]Listado Equipos a utilizar'!#REF!</definedName>
    <definedName name="e214bft">'[29]Listado Equipos a utilizar'!#REF!</definedName>
    <definedName name="e320b" localSheetId="0">'[30]Listado Equipos a utilizar'!#REF!</definedName>
    <definedName name="e320b">'[29]Listado Equipos a utilizar'!#REF!</definedName>
    <definedName name="eaf" hidden="1">'[15]ANALISIS STO DGO'!#REF!</definedName>
    <definedName name="ed" hidden="1">'[15]ANALISIS STO DGO'!#REF!</definedName>
    <definedName name="edg" hidden="1">'[15]ANALISIS STO DGO'!#REF!</definedName>
    <definedName name="edq" hidden="1">'[15]ANALISIS STO DGO'!#REF!</definedName>
    <definedName name="edqw" hidden="1">'[15]ANALISIS STO DGO'!#REF!</definedName>
    <definedName name="edr" hidden="1">'[15]ANALISIS STO DGO'!#REF!</definedName>
    <definedName name="edrbhedrhedrherherh" hidden="1">'[15]ANALISIS STO DGO'!#REF!</definedName>
    <definedName name="EDRG" hidden="1">'[15]ANALISIS STO DGO'!#REF!</definedName>
    <definedName name="edrhedrhdfghbdfsrdghserdhgdfh" hidden="1">'[15]ANALISIS STO DGO'!#REF!</definedName>
    <definedName name="edtrher" hidden="1">'[15]ANALISIS STO DGO'!#REF!</definedName>
    <definedName name="eee" hidden="1">#REF!</definedName>
    <definedName name="ef" hidden="1">'[19]ANALISIS STO DGO'!#REF!</definedName>
    <definedName name="efw" hidden="1">'[15]ANALISIS STO DGO'!#REF!</definedName>
    <definedName name="eg" hidden="1">'[15]ANALISIS STO DGO'!#REF!</definedName>
    <definedName name="EGE" hidden="1">'[15]ANALISIS STO DGO'!#REF!</definedName>
    <definedName name="EGERERHFDG" hidden="1">'[15]ANALISIS STO DGO'!#REF!</definedName>
    <definedName name="egfrrf">#REF!</definedName>
    <definedName name="EGRER" hidden="1">'[15]ANALISIS STO DGO'!#REF!</definedName>
    <definedName name="egs" hidden="1">'[15]ANALISIS STO DGO'!#REF!</definedName>
    <definedName name="egt" hidden="1">'[15]ANALISIS STO DGO'!#REF!</definedName>
    <definedName name="EH" hidden="1">'[15]ANALISIS STO DGO'!#REF!</definedName>
    <definedName name="EHERTHERTH" hidden="1">'[15]ANALISIS STO DGO'!#REF!</definedName>
    <definedName name="ehjhgjk" hidden="1">'[15]ANALISIS STO DGO'!#REF!</definedName>
    <definedName name="EHR" hidden="1">#REF!</definedName>
    <definedName name="el_mano_obra">'[66]Los Ángeles (Fase II)'!$A$749:$F$802</definedName>
    <definedName name="el_no_al_printer">'[66]Los Ángeles (Fase II)'!$A$2171</definedName>
    <definedName name="electr" hidden="1">{#N/A,#N/A,FALSE,"CDSANFER"}</definedName>
    <definedName name="Electrico2" hidden="1">'[26]ANALISIS STO DGO'!#REF!</definedName>
    <definedName name="ELECTRODOS">#REF!</definedName>
    <definedName name="elizabeth">#REF!</definedName>
    <definedName name="EMAILARQSA">#REF!</definedName>
    <definedName name="EMAILJAGS">#REF!</definedName>
    <definedName name="EMERGE">'[15]ANALISIS STO DGO'!#REF!</definedName>
    <definedName name="EMERGENCY">'[15]ANALISIS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[22]Ana!$F$387</definedName>
    <definedName name="EMPEXTMA">[22]Ana!$F$407</definedName>
    <definedName name="EMPINTCONACEROYMALLACONTRA">#REF!</definedName>
    <definedName name="EMPINTMA">[22]Ana!$F$399</definedName>
    <definedName name="EMPPULSCOL">[22]Ana!$F$438</definedName>
    <definedName name="EMPRAS">[22]Ana!$F$415</definedName>
    <definedName name="Empresa">'[67]Anal. A-emplame obra de toma'!$C$1</definedName>
    <definedName name="EMPRUS">[22]Ana!$F$430</definedName>
    <definedName name="EMPTECHO">[22]Ana!$F$423</definedName>
    <definedName name="ENC">[5]Senalizacion!#REF!</definedName>
    <definedName name="Encache">[37]OBRAMANO!$F$43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 localSheetId="0">'[30]Listado Equipos a utilizar'!#REF!</definedName>
    <definedName name="eqacero">'[29]Listado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 hidden="1">'[15]ANALISIS STO DGO'!#REF!</definedName>
    <definedName name="er" hidden="1">'[15]ANALISIS STO DGO'!#REF!</definedName>
    <definedName name="ERDF" hidden="1">'[15]ANALISIS STO DGO'!#REF!</definedName>
    <definedName name="erdh" hidden="1">'[15]ANALISIS STO DGO'!#REF!</definedName>
    <definedName name="erdyh" hidden="1">'[15]ANALISIS STO DGO'!#REF!</definedName>
    <definedName name="ere" hidden="1">'[16]ANALISIS STO DGO'!#REF!</definedName>
    <definedName name="EREERERERYER" hidden="1">'[15]ANALISIS STO DGO'!#REF!</definedName>
    <definedName name="erer" hidden="1">#REF!</definedName>
    <definedName name="ererer" hidden="1">'[15]ANALISIS STO DGO'!#REF!</definedName>
    <definedName name="ererererer" hidden="1">'[15]ANALISIS STO DGO'!#REF!</definedName>
    <definedName name="ererergc" hidden="1">#REF!</definedName>
    <definedName name="ERERERTGER" hidden="1">#REF!</definedName>
    <definedName name="ERERTERT" hidden="1">'[15]ANALISIS STO DGO'!#REF!</definedName>
    <definedName name="ERERTERTE" hidden="1">'[15]ANALISIS STO DGO'!#REF!</definedName>
    <definedName name="erg" hidden="1">'[68]ANALISIS STO DGO'!#REF!</definedName>
    <definedName name="ergegdfgdge4" hidden="1">'[15]ANALISIS STO DGO'!#REF!</definedName>
    <definedName name="erger" hidden="1">'[15]ANALISIS STO DGO'!#REF!</definedName>
    <definedName name="ergererere" hidden="1">'[68]ANALISIS STO DGO'!#REF!</definedName>
    <definedName name="ergererh" hidden="1">'[18]ANALISIS STO DGO'!#REF!</definedName>
    <definedName name="ergh" hidden="1">'[15]ANALISIS STO DGO'!#REF!</definedName>
    <definedName name="ergt" hidden="1">'[15]ANALISIS STO DGO'!#REF!</definedName>
    <definedName name="ergtergter" hidden="1">'[15]ANALISIS STO DGO'!#REF!</definedName>
    <definedName name="ergtwt" hidden="1">'[19]ANALISIS STO DGO'!#REF!</definedName>
    <definedName name="ergwergerge" hidden="1">'[15]ANALISIS STO DGO'!#REF!</definedName>
    <definedName name="ERH" hidden="1">'[15]ANALISIS STO DGO'!#REF!</definedName>
    <definedName name="ERHE" hidden="1">#REF!</definedName>
    <definedName name="erher" hidden="1">'[15]ANALISIS STO DGO'!#REF!</definedName>
    <definedName name="ERHERHE" hidden="1">'[15]ANALISIS STO DGO'!#REF!</definedName>
    <definedName name="ERHERHERH" hidden="1">'[18]ANALISIS STO DGO'!#REF!</definedName>
    <definedName name="ERHGB" hidden="1">#REF!</definedName>
    <definedName name="erhge" hidden="1">'[15]ANALISIS STO DGO'!#REF!</definedName>
    <definedName name="erhy" hidden="1">'[15]ANALISIS STO DGO'!#REF!</definedName>
    <definedName name="errer" hidden="1">'[16]ANALISIS STO DGO'!#REF!</definedName>
    <definedName name="ERRETETER" hidden="1">'[15]ANALISIS STO DGO'!#REF!</definedName>
    <definedName name="ERT" hidden="1">[46]A!#REF!</definedName>
    <definedName name="ERTE" hidden="1">'[15]ANALISIS STO DGO'!#REF!</definedName>
    <definedName name="ERTER" hidden="1">#REF!</definedName>
    <definedName name="ertere" hidden="1">#REF!</definedName>
    <definedName name="ERTEREYRTYRYTRYR" hidden="1">'[15]ANALISIS STO DGO'!#REF!</definedName>
    <definedName name="erterte" hidden="1">[46]A!#REF!</definedName>
    <definedName name="erterter" hidden="1">'[15]ANALISIS STO DGO'!#REF!</definedName>
    <definedName name="ERTERTERT" hidden="1">'[15]ANALISIS STO DGO'!#REF!</definedName>
    <definedName name="ERTERTERTE" hidden="1">'[15]ANALISIS STO DGO'!#REF!</definedName>
    <definedName name="ERTERTERTGE" hidden="1">'[50]ANALISIS STO DGO'!#REF!</definedName>
    <definedName name="ERTERTGERTERYERYRTHGFHRT" hidden="1">'[15]ANALISIS STO DGO'!#REF!</definedName>
    <definedName name="erterwte" hidden="1">'[15]ANALISIS STO DGO'!#REF!</definedName>
    <definedName name="ERTETETERTERTERTERT" hidden="1">'[15]ANALISIS STO DGO'!#REF!</definedName>
    <definedName name="ertgerergy" hidden="1">#REF!</definedName>
    <definedName name="ertgergte" hidden="1">'[15]ANALISIS STO DGO'!#REF!</definedName>
    <definedName name="ERTH" hidden="1">#REF!</definedName>
    <definedName name="erthy" hidden="1">'[15]ANALISIS STO DGO'!#REF!</definedName>
    <definedName name="ertqe" hidden="1">'[15]ANALISIS STO DGO'!#REF!</definedName>
    <definedName name="ertw" hidden="1">'[15]ANALISIS STO DGO'!#REF!</definedName>
    <definedName name="ertwe" hidden="1">'[15]ANALISIS STO DGO'!#REF!</definedName>
    <definedName name="ertwtw" hidden="1">'[15]ANALISIS STO DGO'!#REF!</definedName>
    <definedName name="erty" hidden="1">'[15]ANALISIS STO DGO'!#REF!</definedName>
    <definedName name="ertyertyrtrt" hidden="1">'[15]ANALISIS STO DGO'!#REF!</definedName>
    <definedName name="ERWERGFDR" hidden="1">'[15]ANALISIS STO DGO'!#REF!</definedName>
    <definedName name="ERWERWERW" hidden="1">'[68]ANALISIS STO DGO'!#REF!</definedName>
    <definedName name="erwerwetert" hidden="1">#REF!</definedName>
    <definedName name="erwetet" hidden="1">'[15]ANALISIS STO DGO'!#REF!</definedName>
    <definedName name="ery" hidden="1">#REF!</definedName>
    <definedName name="eryeryret" hidden="1">'[15]ANALISIS STO DGO'!#REF!</definedName>
    <definedName name="eryghergyhe" hidden="1">'[15]ANALISIS STO DGO'!#REF!</definedName>
    <definedName name="ERYH" hidden="1">'[15]ANALISIS STO DGO'!#REF!</definedName>
    <definedName name="eryh5wertywer" hidden="1">'[15]ANALISIS STO DGO'!#REF!</definedName>
    <definedName name="eryhr" hidden="1">'[15]ANALISIS STO DGO'!#REF!</definedName>
    <definedName name="erytrt" hidden="1">'[15]ANALISIS STO DGO'!#REF!</definedName>
    <definedName name="ESCALON_17x30">#REF!</definedName>
    <definedName name="Escalones_Granito_Fondo_Blanco____Incl._H_y_C_H">[11]Insumos!#REF!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[22]Ana!$F$467</definedName>
    <definedName name="ESCGRA23C">[22]Ana!$F$473</definedName>
    <definedName name="ESCGRA23G">[22]Ana!$F$479</definedName>
    <definedName name="ESCGRABOTB">[22]Ana!$F$485</definedName>
    <definedName name="ESCGRABOTC">[22]Ana!$F$491</definedName>
    <definedName name="ESCGRAFB">[44]UASD!$F$3512</definedName>
    <definedName name="ESCMARAGLPR">'[69]analisis unitarios'!#REF!</definedName>
    <definedName name="ESCOBILLON">#REF!</definedName>
    <definedName name="escobillones" localSheetId="0">'[30]Listado Equipos a utilizar'!#REF!</definedName>
    <definedName name="escobillones">'[29]Listado Equipos a utilizar'!#REF!</definedName>
    <definedName name="ESCSUPCHAB">#REF!</definedName>
    <definedName name="ESCSUPCHAC">[22]Ana!$F$509</definedName>
    <definedName name="ESCVIBB">[22]Ana!$F$515</definedName>
    <definedName name="ESCVIBC">[22]Ana!$F$521</definedName>
    <definedName name="ESCVIBG">[22]Ana!$F$527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AMPADO">#REF!</definedName>
    <definedName name="Estopa">[34]Insumos!$B$67:$D$67</definedName>
    <definedName name="ESTRIA">[22]Ana!$F$448</definedName>
    <definedName name="ESTRIAS">#REF!</definedName>
    <definedName name="ESTRUCTMET">#REF!</definedName>
    <definedName name="et" hidden="1">'[50]ANALISIS STO DGO'!#REF!</definedName>
    <definedName name="ete" hidden="1">#REF!</definedName>
    <definedName name="etfgwet" hidden="1">'[15]ANALISIS STO DGO'!#REF!</definedName>
    <definedName name="etg" hidden="1">'[15]ANALISIS STO DGO'!#REF!</definedName>
    <definedName name="etgfwe" hidden="1">'[15]ANALISIS STO DGO'!#REF!</definedName>
    <definedName name="etgw" hidden="1">'[15]ANALISIS STO DGO'!#REF!</definedName>
    <definedName name="ETHRTHRTHR" hidden="1">#REF!</definedName>
    <definedName name="ethyt" hidden="1">'[15]ANALISIS STO DGO'!#REF!</definedName>
    <definedName name="ETQ" hidden="1">'[15]ANALISIS STO DGO'!#REF!</definedName>
    <definedName name="ETR" hidden="1">'[15]ANALISIS STO DGO'!#REF!</definedName>
    <definedName name="ETRERTERTERT" hidden="1">'[15]ANALISIS STO DGO'!#REF!</definedName>
    <definedName name="ETRH" hidden="1">'[15]ANALISIS STO DGO'!#REF!</definedName>
    <definedName name="ETRHERH" hidden="1">'[15]ANALISIS STO DGO'!#REF!</definedName>
    <definedName name="ETRHERTHERTHE" hidden="1">#REF!</definedName>
    <definedName name="etrwetwetwetwqe" hidden="1">'[15]ANALISIS STO DGO'!#REF!</definedName>
    <definedName name="etw" hidden="1">'[15]ANALISIS STO DGO'!#REF!</definedName>
    <definedName name="etwe" hidden="1">#REF!</definedName>
    <definedName name="etwertwtwet" hidden="1">'[15]ANALISIS STO DGO'!#REF!</definedName>
    <definedName name="etwet" hidden="1">'[15]ANALISIS STO DGO'!#REF!</definedName>
    <definedName name="etwetw" hidden="1">'[15]ANALISIS STO DGO'!#REF!</definedName>
    <definedName name="etwetwe" hidden="1">'[15]ANALISIS STO DGO'!#REF!</definedName>
    <definedName name="ew" hidden="1">'[15]ANALISIS STO DGO'!#REF!</definedName>
    <definedName name="ewe" hidden="1">'[15]ANALISIS STO DGO'!#REF!</definedName>
    <definedName name="EWEQR">#REF!</definedName>
    <definedName name="EWEREWTER" hidden="1">'[15]ANALISIS STO DGO'!#REF!</definedName>
    <definedName name="EWETRERTER" hidden="1">'[15]ANALISIS STO DGO'!#REF!</definedName>
    <definedName name="ewetwet" hidden="1">'[15]ANALISIS STO DGO'!#REF!</definedName>
    <definedName name="ewfr" hidden="1">'[15]ANALISIS STO DGO'!#REF!</definedName>
    <definedName name="EWRGE" hidden="1">'[15]ANALISIS STO DGO'!#REF!</definedName>
    <definedName name="ewrgte" hidden="1">'[15]ANALISIS STO DGO'!#REF!</definedName>
    <definedName name="ewse" hidden="1">'[15]ANALISIS STO DGO'!#REF!</definedName>
    <definedName name="ewteg" hidden="1">'[15]ANALISIS STO DGO'!#REF!</definedName>
    <definedName name="ewtwetwe" hidden="1">#REF!</definedName>
    <definedName name="ex320b" localSheetId="0">'[30]Listado Equipos a utilizar'!#REF!</definedName>
    <definedName name="ex320b">'[29]Listado Equipos a utilizar'!#REF!</definedName>
    <definedName name="exc.">#REF!</definedName>
    <definedName name="exc.car.equipo.3m">'[27]Analisis Unitarios'!$E$545</definedName>
    <definedName name="exc.carguio.equipo.45m">'[27]Analisis Unitarios'!$E$546</definedName>
    <definedName name="exc.equipo.4.5m">'[27]Analisis Unitarios'!$E$543</definedName>
    <definedName name="exc.motoniveladora">'[27]Analisis Unitarios'!$E$511</definedName>
    <definedName name="ExC_003">#REF!</definedName>
    <definedName name="ExC_004">#REF!</definedName>
    <definedName name="EXC_100">[70]MOV!$A$143:$E$143</definedName>
    <definedName name="EXC_101">[70]MOV!$A$149:$E$149</definedName>
    <definedName name="EXC_102">[70]MOV!$A$153:$E$153</definedName>
    <definedName name="EXC_103">[70]MOV!$A$157:$E$157</definedName>
    <definedName name="EXC_104">[70]MOV!$A$164:$E$164</definedName>
    <definedName name="EXC_105">[70]MOV!$A$169:$E$169</definedName>
    <definedName name="EXC_106">[70]MOV!$A$174:$E$174</definedName>
    <definedName name="EXC_107">[70]MOV!$A$189:$E$189</definedName>
    <definedName name="EXC_108">[70]MOV!$A$204:$E$204</definedName>
    <definedName name="EXC_83">[70]MOV!$A$61:$E$61</definedName>
    <definedName name="EXC_84">[70]MOV!$A$65:$E$65</definedName>
    <definedName name="EXC_85">[70]MOV!$A$69:$E$69</definedName>
    <definedName name="EXC_86">[70]MOV!$A$73:$E$73</definedName>
    <definedName name="EXC_87">[70]MOV!$A$76:$E$76</definedName>
    <definedName name="EXC_88">[70]MOV!$A$82:$E$82</definedName>
    <definedName name="EXC_89">[70]MOV!$A$86:$E$86</definedName>
    <definedName name="EXC_90">[70]MOV!$A$90:$E$90</definedName>
    <definedName name="EXC_91">[70]MOV!$A$96:$E$96</definedName>
    <definedName name="EXC_92">[70]MOV!$A$100:$E$100</definedName>
    <definedName name="EXC_93">[70]MOV!$A$104:$E$104</definedName>
    <definedName name="EXC_94">[70]MOV!$A$108:$E$108</definedName>
    <definedName name="EXC_95">[70]MOV!$A$114:$E$114</definedName>
    <definedName name="EXC_96">[70]MOV!$A$119:$E$119</definedName>
    <definedName name="EXC_97">[70]MOV!$A$125:$E$125</definedName>
    <definedName name="EXC_98">[70]MOV!$A$130:$E$130</definedName>
    <definedName name="EXC_99">[70]MOV!$A$136:$E$136</definedName>
    <definedName name="EXC_NO_CLASIF" localSheetId="0">#REF!</definedName>
    <definedName name="EXC_NO_CLASIF">#REF!</definedName>
    <definedName name="EXC_RETRO">[52]Analisis!$F$68</definedName>
    <definedName name="Excavación_a_mano">#REF!</definedName>
    <definedName name="Excavación_Tierra___AM">[34]Insumos!$B$134:$D$134</definedName>
    <definedName name="excavadora" localSheetId="0">'[30]Listado Equipos a utilizar'!#REF!</definedName>
    <definedName name="excavadora">'[29]Listado Equipos a utilizar'!#REF!</definedName>
    <definedName name="excavadora235">[37]EQUIPOS!$I$16</definedName>
    <definedName name="EXCCALMANO3">#REF!</definedName>
    <definedName name="EXCCALMANO5">#REF!</definedName>
    <definedName name="EXCCALMANO7">#REF!</definedName>
    <definedName name="Excel_BuiltIn__FilterDatabase_1_1">#REF!</definedName>
    <definedName name="Excel_BuiltIn__FilterDatabase_2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'[43]Mano de Obra'!$D$556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expl">[64]ADDENDA!#REF!</definedName>
    <definedName name="Extracción_IM">#REF!</definedName>
    <definedName name="ey" hidden="1">'[15]ANALISIS STO DGO'!#REF!</definedName>
    <definedName name="F283.05">#REF!</definedName>
    <definedName name="f47.61">#REF!</definedName>
    <definedName name="F95.37">#REF!</definedName>
    <definedName name="fa" hidden="1">'[15]ANALISIS STO DGO'!#REF!</definedName>
    <definedName name="FAB_10">#REF!</definedName>
    <definedName name="FAB_35">#REF!</definedName>
    <definedName name="fac.esp.gra">#REF!</definedName>
    <definedName name="Fac.optimi.asfalto">'[27]Analisis Unitarios'!$K$19</definedName>
    <definedName name="Fac.optimi.mov.tierr">'[27]Analisis Unitarios'!$K$15</definedName>
    <definedName name="Fac.optimi.obras.arte">#REF!</definedName>
    <definedName name="FACT" localSheetId="0">#REF!</definedName>
    <definedName name="FACT">#REF!</definedName>
    <definedName name="FactOdeMVarias">[71]INSUMOS!#REF!</definedName>
    <definedName name="factor">#REF!</definedName>
    <definedName name="FactorElectricidad">[71]INSUMOS!#REF!</definedName>
    <definedName name="FactorHerreria">[71]INSUMOS!$B$7</definedName>
    <definedName name="FactorOdeMElect">[71]INSUMOS!#REF!</definedName>
    <definedName name="FactorOdeMPeonAlbCarp">[71]INSUMOS!#REF!</definedName>
    <definedName name="FactorOdeMPlomeria">[71]INSUMOS!#REF!</definedName>
    <definedName name="FactorOdeMVarias">[71]INSUMOS!#REF!</definedName>
    <definedName name="FactorPeonesAlbCarp">[71]INSUMOS!#REF!</definedName>
    <definedName name="FactorPlomeria">[71]INSUMOS!#REF!</definedName>
    <definedName name="FALLEBA10">#REF!</definedName>
    <definedName name="FALLEBA6">#REF!</definedName>
    <definedName name="fb" hidden="1">'[15]ANALISIS STO DGO'!#REF!</definedName>
    <definedName name="FBDBD" hidden="1">'[15]ANALISIS STO DGO'!#REF!</definedName>
    <definedName name="FBDFDF" hidden="1">'[15]ANALISIS STO DGO'!#REF!</definedName>
    <definedName name="fberg" hidden="1">'[15]ANALISIS STO DGO'!#REF!</definedName>
    <definedName name="fbf" hidden="1">'[15]ANALISIS STO DGO'!#REF!</definedName>
    <definedName name="fcgd" hidden="1">'[15]ANALISIS STO DGO'!#REF!</definedName>
    <definedName name="fcs">#REF!</definedName>
    <definedName name="fct">[72]Presup!#REF!</definedName>
    <definedName name="fd" hidden="1">'[68]ANALISIS STO DGO'!#REF!</definedName>
    <definedName name="FDB" hidden="1">'[15]ANALISIS STO DGO'!#REF!</definedName>
    <definedName name="FDBS" hidden="1">'[15]ANALISIS STO DGO'!#REF!</definedName>
    <definedName name="fdcementogris">'[58]Analisis Unit. '!$F$34</definedName>
    <definedName name="fdcn" hidden="1">'[15]ANALISIS STO DGO'!#REF!</definedName>
    <definedName name="FDFG" hidden="1">'[15]ANALISIS STO DGO'!#REF!</definedName>
    <definedName name="FDFGDFDFFGDGF" hidden="1">'[15]ANALISIS STO DGO'!#REF!</definedName>
    <definedName name="fdg" hidden="1">'[15]ANALISIS STO DGO'!#REF!</definedName>
    <definedName name="FDGB" hidden="1">'[15]ANALISIS STO DGO'!#REF!</definedName>
    <definedName name="fdgege" hidden="1">'[15]ANALISIS STO DGO'!#REF!</definedName>
    <definedName name="fdgfd" hidden="1">'[15]ANALISIS STO DGO'!#REF!</definedName>
    <definedName name="FDGFDFGDGFDGF" hidden="1">'[15]ANALISIS STO DGO'!#REF!</definedName>
    <definedName name="fdgh" hidden="1">'[15]ANALISIS STO DGO'!#REF!</definedName>
    <definedName name="fdghdfh" hidden="1">'[15]ANALISIS STO DGO'!#REF!</definedName>
    <definedName name="FDH" hidden="1">'[15]ANALISIS STO DGO'!#REF!</definedName>
    <definedName name="fdhbsdx" hidden="1">'[15]ANALISIS STO DGO'!#REF!</definedName>
    <definedName name="fdhg" hidden="1">'[15]ANALISIS STO DGO'!#REF!</definedName>
    <definedName name="fdhh" hidden="1">'[15]ANALISIS STO DGO'!#REF!</definedName>
    <definedName name="fdsdfgsdfg" hidden="1">'[15]ANALISIS STO DGO'!#REF!</definedName>
    <definedName name="fdsdsdfs" hidden="1">'[15]ANALISIS STO DGO'!#REF!</definedName>
    <definedName name="fdsgdfgdfgd" hidden="1">'[15]ANALISIS STO DGO'!#REF!</definedName>
    <definedName name="fdtnjm" hidden="1">'[15]ANALISIS STO DGO'!#REF!</definedName>
    <definedName name="fdtrjherh" hidden="1">'[15]ANALISIS STO DGO'!#REF!</definedName>
    <definedName name="FE">'[73]mov. tierra'!$D$28</definedName>
    <definedName name="fe.">#REF!</definedName>
    <definedName name="FEa">'[74]V.Tierras A'!$D$9</definedName>
    <definedName name="FECHA" localSheetId="0">#REF!</definedName>
    <definedName name="FECHA">#REF!</definedName>
    <definedName name="FECHACREACION">#REF!</definedName>
    <definedName name="fed" hidden="1">'[15]ANALISIS STO DGO'!#REF!</definedName>
    <definedName name="feeereer" hidden="1">'[15]ANALISIS STO DGO'!#REF!</definedName>
    <definedName name="FEO" hidden="1">'[15]ANALISIS STO DGO'!#REF!</definedName>
    <definedName name="FER_353">#REF!</definedName>
    <definedName name="FER_354">#REF!</definedName>
    <definedName name="FER_355">#REF!</definedName>
    <definedName name="FF" localSheetId="0" hidden="1">#REF!</definedName>
    <definedName name="FF">#REF!</definedName>
    <definedName name="FFDGFDFGGFD" hidden="1">'[15]ANALISIS STO DGO'!#REF!</definedName>
    <definedName name="ffff" hidden="1">#REF!</definedName>
    <definedName name="FFFFD" hidden="1">'[15]ANALISIS STO DGO'!#REF!</definedName>
    <definedName name="FFGFD" hidden="1">'[15]ANALISIS STO DGO'!#REF!</definedName>
    <definedName name="fg" hidden="1">'[15]ANALISIS STO DGO'!#REF!</definedName>
    <definedName name="fgb" hidden="1">'[15]ANALISIS STO DGO'!#REF!</definedName>
    <definedName name="fgbh" hidden="1">'[15]ANALISIS STO DGO'!#REF!</definedName>
    <definedName name="fgd" hidden="1">[46]A!#REF!</definedName>
    <definedName name="FGDF" hidden="1">'[15]ANALISIS STO DGO'!#REF!</definedName>
    <definedName name="FGDFG" hidden="1">'[15]ANALISIS STO DGO'!#REF!</definedName>
    <definedName name="fgdfgdf" hidden="1">'[15]ANALISIS STO DGO'!#REF!</definedName>
    <definedName name="fgdfh" hidden="1">'[15]ANALISIS STO DGO'!#REF!</definedName>
    <definedName name="FGDGFDDFGFDG" hidden="1">'[15]ANALISIS STO DGO'!#REF!</definedName>
    <definedName name="fgdrfg" hidden="1">#REF!</definedName>
    <definedName name="FGF" hidden="1">'[15]ANALISIS STO DGO'!#REF!</definedName>
    <definedName name="FGFG" hidden="1">'[15]ANALISIS STO DGO'!#REF!</definedName>
    <definedName name="FGFGH" hidden="1">'[15]ANALISIS STO DGO'!#REF!</definedName>
    <definedName name="fgfhf" hidden="1">'[15]ANALISIS STO DGO'!#REF!</definedName>
    <definedName name="fgfhhfg" hidden="1">'[15]ANALISIS STO DGO'!#REF!</definedName>
    <definedName name="fgg" hidden="1">'[15]ANALISIS STO DGO'!#REF!</definedName>
    <definedName name="fgh" hidden="1">'[15]ANALISIS STO DGO'!#REF!</definedName>
    <definedName name="fghd" hidden="1">[46]A!#REF!</definedName>
    <definedName name="fghdf" hidden="1">'[15]ANALISIS STO DGO'!#REF!</definedName>
    <definedName name="fghdfh" hidden="1">#REF!</definedName>
    <definedName name="FGHF" hidden="1">'[15]ANALISIS STO DGO'!#REF!</definedName>
    <definedName name="FGHFG" hidden="1">#REF!</definedName>
    <definedName name="fghfgghjghjghjg" hidden="1">'[15]ANALISIS STO DGO'!#REF!</definedName>
    <definedName name="fghfgh" hidden="1">'[15]ANALISIS STO DGO'!#REF!</definedName>
    <definedName name="fghfghfgh" hidden="1">'[15]ANALISIS STO DGO'!#REF!</definedName>
    <definedName name="fghfghfh" hidden="1">'[15]ANALISIS STO DGO'!#REF!</definedName>
    <definedName name="fghfghrt" hidden="1">'[15]ANALISIS STO DGO'!#REF!</definedName>
    <definedName name="fghfgjyrj" hidden="1">'[15]ANALISIS STO DGO'!#REF!</definedName>
    <definedName name="fghfthrtf" hidden="1">'[15]ANALISIS STO DGO'!#REF!</definedName>
    <definedName name="fghfyuj" hidden="1">'[15]ANALISIS STO DGO'!#REF!</definedName>
    <definedName name="fghhfgh" hidden="1">#REF!</definedName>
    <definedName name="fghhnj" hidden="1">'[15]ANALISIS STO DGO'!#REF!</definedName>
    <definedName name="fghj" hidden="1">#REF!</definedName>
    <definedName name="fghjf" hidden="1">'[15]ANALISIS STO DGO'!#REF!</definedName>
    <definedName name="fghjgfj" hidden="1">'[15]ANALISIS STO DGO'!#REF!</definedName>
    <definedName name="FGHN" hidden="1">'[15]ANALISIS STO DGO'!#REF!</definedName>
    <definedName name="fghs" hidden="1">'[15]ANALISIS STO DGO'!#REF!</definedName>
    <definedName name="fgj" hidden="1">#REF!</definedName>
    <definedName name="fgjfg" hidden="1">'[15]ANALISIS STO DGO'!#REF!</definedName>
    <definedName name="fgjfgr" hidden="1">'[15]ANALISIS STO DGO'!#REF!</definedName>
    <definedName name="fgjggj" hidden="1">'[15]ANALISIS STO DGO'!#REF!</definedName>
    <definedName name="fgjghjhh" hidden="1">'[15]ANALISIS STO DGO'!#REF!</definedName>
    <definedName name="fgjhgj" hidden="1">'[15]ANALISIS STO DGO'!#REF!</definedName>
    <definedName name="fgjj" hidden="1">'[15]ANALISIS STO DGO'!#REF!</definedName>
    <definedName name="fgkjm" hidden="1">'[15]ANALISIS STO DGO'!#REF!</definedName>
    <definedName name="fgnb" hidden="1">'[15]ANALISIS STO DGO'!#REF!</definedName>
    <definedName name="FGS" hidden="1">'[15]ANALISIS STO DGO'!#REF!</definedName>
    <definedName name="fgthfgth" hidden="1">'[15]ANALISIS STO DGO'!#REF!</definedName>
    <definedName name="fgyk" hidden="1">'[15]ANALISIS STO DGO'!#REF!</definedName>
    <definedName name="FH" hidden="1">'[15]ANALISIS STO DGO'!#REF!</definedName>
    <definedName name="FHBD" hidden="1">'[15]ANALISIS STO DGO'!#REF!</definedName>
    <definedName name="fhdf" hidden="1">'[75]ANALISIS STO DGO'!#REF!</definedName>
    <definedName name="fhdfhbdfh" hidden="1">'[15]ANALISIS STO DGO'!#REF!</definedName>
    <definedName name="fhe" hidden="1">'[15]ANALISIS STO DGO'!#REF!</definedName>
    <definedName name="fhfgfgh" hidden="1">'[15]ANALISIS STO DGO'!#REF!</definedName>
    <definedName name="fhftgh" hidden="1">'[15]ANALISIS STO DGO'!#REF!</definedName>
    <definedName name="fhg" hidden="1">'[15]ANALISIS STO DGO'!#REF!</definedName>
    <definedName name="fhgdfh" hidden="1">'[15]ANALISIS STO DGO'!#REF!</definedName>
    <definedName name="fhgfj" hidden="1">'[15]ANALISIS STO DGO'!#REF!</definedName>
    <definedName name="fhjgfh" hidden="1">'[15]ANALISIS STO DGO'!#REF!</definedName>
    <definedName name="fhjgjhg" hidden="1">'[15]ANALISIS STO DGO'!#REF!</definedName>
    <definedName name="fhn" hidden="1">#REF!</definedName>
    <definedName name="fhndfg" hidden="1">'[15]ANALISIS STO DGO'!#REF!</definedName>
    <definedName name="fhrth" hidden="1">'[15]ANALISIS STO DGO'!#REF!</definedName>
    <definedName name="fht" hidden="1">'[15]ANALISIS STO DGO'!#REF!</definedName>
    <definedName name="FI">#REF!</definedName>
    <definedName name="FIN">#REF!</definedName>
    <definedName name="FINO_PLATEA">[52]Analisis!$F$615</definedName>
    <definedName name="FINOINC">'[44]anal term'!$F$1794</definedName>
    <definedName name="FINOTECHOBER">[22]Ana!$F$5355</definedName>
    <definedName name="FINOTECHOINCL">[22]Ana!$F$5361</definedName>
    <definedName name="FINOTECHOPLA">[22]Ana!$F$5367</definedName>
    <definedName name="fioa" hidden="1">'[15]ANALISIS STO DGO'!#REF!</definedName>
    <definedName name="fionl" hidden="1">'[15]ANALISIS STO DGO'!#REF!</definedName>
    <definedName name="fj" hidden="1">'[15]ANALISIS STO DGO'!#REF!</definedName>
    <definedName name="fjgk" hidden="1">'[15]ANALISIS STO DGO'!#REF!</definedName>
    <definedName name="fkep" hidden="1">'[15]ANALISIS STO DGO'!#REF!</definedName>
    <definedName name="FLUXOMETROINODORO">#REF!</definedName>
    <definedName name="FLUXOMETROORINAL">#REF!</definedName>
    <definedName name="fmo">#REF!</definedName>
    <definedName name="fmos">#REF!</definedName>
    <definedName name="fn" hidden="1">'[15]ANALISIS STO DGO'!#REF!</definedName>
    <definedName name="fnbh" hidden="1">'[15]ANALISIS STO DGO'!#REF!</definedName>
    <definedName name="fnd" hidden="1">'[15]ANALISIS STO DGO'!#REF!</definedName>
    <definedName name="FORMALETA">#REF!</definedName>
    <definedName name="FR">[12]A!#REF!</definedName>
    <definedName name="Fra" hidden="1">'[16]ANALISIS STO DGO'!#REF!</definedName>
    <definedName name="FRAGUA">[22]Ana!$F$371</definedName>
    <definedName name="frbhd" hidden="1">#REF!</definedName>
    <definedName name="FREG1HG">[22]Ana!$F$3918</definedName>
    <definedName name="FREG1PVCCPVC">#REF!</definedName>
    <definedName name="FREG2HG">[22]Ana!$F$3890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RF" hidden="1">'[15]ANALISIS STO DGO'!#REF!</definedName>
    <definedName name="FRFGFGDDF" hidden="1">#REF!</definedName>
    <definedName name="frg" hidden="1">'[15]ANALISIS STO DGO'!#REF!</definedName>
    <definedName name="frhdrf" hidden="1">'[15]ANALISIS STO DGO'!#REF!</definedName>
    <definedName name="frwe" hidden="1">'[15]ANALISIS STO DGO'!#REF!</definedName>
    <definedName name="fs" hidden="1">'[15]ANALISIS STO DGO'!#REF!</definedName>
    <definedName name="fsadfasdf" hidden="1">'[15]ANALISIS STO DGO'!#REF!</definedName>
    <definedName name="fsdfklj" hidden="1">'[15]ANALISIS STO DGO'!#REF!</definedName>
    <definedName name="fsdfsdf" hidden="1">'[15]ANALISIS STO DGO'!#REF!</definedName>
    <definedName name="fsdgdgdfg" hidden="1">'[15]ANALISIS STO DGO'!#REF!</definedName>
    <definedName name="FSDGW" hidden="1">[46]A!#REF!</definedName>
    <definedName name="ftg" hidden="1">'[15]ANALISIS STO DGO'!#REF!</definedName>
    <definedName name="ftgj" hidden="1">'[15]ANALISIS STO DGO'!#REF!</definedName>
    <definedName name="fthf" hidden="1">'[15]ANALISIS STO DGO'!#REF!</definedName>
    <definedName name="ftjhr" hidden="1">'[15]ANALISIS STO DGO'!#REF!</definedName>
    <definedName name="ftrqwae" hidden="1">'[15]ANALISIS STO DGO'!#REF!</definedName>
    <definedName name="ftwe" hidden="1">'[15]ANALISIS STO DGO'!#REF!</definedName>
    <definedName name="fvg" hidden="1">'[15]ANALISIS STO DGO'!#REF!</definedName>
    <definedName name="fwe" hidden="1">'[15]ANALISIS STO DGO'!#REF!</definedName>
    <definedName name="fwewer" hidden="1">[46]A!#REF!</definedName>
    <definedName name="fwsefrwe" hidden="1">#REF!</definedName>
    <definedName name="fxbh" hidden="1">'[15]ANALISIS STO DGO'!#REF!</definedName>
    <definedName name="fytrhtryu" hidden="1">'[15]ANALISIS STO DGO'!#REF!</definedName>
    <definedName name="FZ">#REF!</definedName>
    <definedName name="G">[76]CPV_MGMG!#REF!</definedName>
    <definedName name="g682.01">#REF!</definedName>
    <definedName name="ga" hidden="1">'[15]ANALISIS STO DGO'!#REF!</definedName>
    <definedName name="gabinetesandiroba">[77]INSUMOS!$F$303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BRIELA_3_FF" hidden="1">#REF!</definedName>
    <definedName name="GAPACAPLY">[44]Mat!$D$99</definedName>
    <definedName name="Garcia" hidden="1">'[15]ANALISIS STO DGO'!#REF!</definedName>
    <definedName name="Gart_min_despues_1año">#REF!</definedName>
    <definedName name="Gart_min_hasta_1año">#REF!</definedName>
    <definedName name="GAS_CIL">#REF!</definedName>
    <definedName name="GASOI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[37]MATERIALES!$G$32</definedName>
    <definedName name="gbas" hidden="1">'[15]ANALISIS STO DGO'!#REF!</definedName>
    <definedName name="gbdfgergerg" hidden="1">#REF!</definedName>
    <definedName name="gd" hidden="1">'[15]ANALISIS STO DGO'!#REF!</definedName>
    <definedName name="gdefb" hidden="1">'[15]ANALISIS STO DGO'!#REF!</definedName>
    <definedName name="gdf" hidden="1">'[78]ANALISIS STO DGO'!#REF!</definedName>
    <definedName name="gdfdhf" hidden="1">#REF!</definedName>
    <definedName name="gdfgd" hidden="1">'[15]ANALISIS STO DGO'!#REF!</definedName>
    <definedName name="GDGFD" hidden="1">'[15]ANALISIS STO DGO'!#REF!</definedName>
    <definedName name="gdr" hidden="1">'[15]ANALISIS STO DGO'!#REF!</definedName>
    <definedName name="GDS" hidden="1">'[15]ANALISIS STO DGO'!#REF!</definedName>
    <definedName name="GE" hidden="1">#REF!</definedName>
    <definedName name="ged" hidden="1">'[15]ANALISIS STO DGO'!#REF!</definedName>
    <definedName name="gedr" hidden="1">'[15]ANALISIS STO DGO'!#REF!</definedName>
    <definedName name="GENERADOR_DIESEL_400KW">#REF!</definedName>
    <definedName name="GER" hidden="1">'[15]ANALISIS STO DGO'!#REF!</definedName>
    <definedName name="GERGERGEHTERTH" hidden="1">'[15]ANALISIS STO DGO'!#REF!</definedName>
    <definedName name="gergergerg" hidden="1">#REF!</definedName>
    <definedName name="gergergerger" hidden="1">'[15]ANALISIS STO DGO'!#REF!</definedName>
    <definedName name="GETRH" hidden="1">'[15]ANALISIS STO DGO'!#REF!</definedName>
    <definedName name="GEWGRWG" hidden="1">'[15]ANALISIS STO DGO'!#REF!</definedName>
    <definedName name="GF" hidden="1">'[15]ANALISIS STO DGO'!#REF!</definedName>
    <definedName name="GFB" hidden="1">'[15]ANALISIS STO DGO'!#REF!</definedName>
    <definedName name="gfda" hidden="1">#REF!</definedName>
    <definedName name="gfdgdf" hidden="1">'[15]ANALISIS STO DGO'!#REF!</definedName>
    <definedName name="GFDGDFGDGFD" hidden="1">'[15]ANALISIS STO DGO'!#REF!</definedName>
    <definedName name="GFFG" hidden="1">'[15]ANALISIS STO DGO'!#REF!</definedName>
    <definedName name="gfg" hidden="1">#REF!</definedName>
    <definedName name="GFGFF" localSheetId="0" hidden="1">#REF!</definedName>
    <definedName name="GFGFF">#REF!</definedName>
    <definedName name="gfgfghf" hidden="1">'[15]ANALISIS STO DGO'!#REF!</definedName>
    <definedName name="gfgfght" hidden="1">'[15]ANALISIS STO DGO'!#REF!</definedName>
    <definedName name="gfh" hidden="1">'[18]ANALISIS STO DGO'!#REF!</definedName>
    <definedName name="gfhgfd" hidden="1">'[15]ANALISIS STO DGO'!#REF!</definedName>
    <definedName name="gfhgfh" hidden="1">'[15]ANALISIS STO DGO'!#REF!</definedName>
    <definedName name="gfhgjfgj" hidden="1">#REF!</definedName>
    <definedName name="gfj" hidden="1">'[15]ANALISIS STO DGO'!#REF!</definedName>
    <definedName name="GFSG" localSheetId="0" hidden="1">#REF!</definedName>
    <definedName name="GFSG">#REF!</definedName>
    <definedName name="gfwetgw" hidden="1">'[15]ANALISIS STO DGO'!#REF!</definedName>
    <definedName name="gg" hidden="1">'[15]ANALISIS STO DGO'!#REF!</definedName>
    <definedName name="ggh" hidden="1">'[15]ANALISIS STO DGO'!#REF!</definedName>
    <definedName name="gh" hidden="1">'[15]ANALISIS STO DGO'!#REF!</definedName>
    <definedName name="GHD" hidden="1">'[15]ANALISIS STO DGO'!#REF!</definedName>
    <definedName name="ghe" hidden="1">'[15]ANALISIS STO DGO'!#REF!</definedName>
    <definedName name="GHER" hidden="1">'[15]ANALISIS STO DGO'!#REF!</definedName>
    <definedName name="gherg" hidden="1">'[15]ANALISIS STO DGO'!#REF!</definedName>
    <definedName name="ghf" hidden="1">'[15]ANALISIS STO DGO'!#REF!</definedName>
    <definedName name="ghfd" hidden="1">'[15]ANALISIS STO DGO'!#REF!</definedName>
    <definedName name="ghfdg" hidden="1">#REF!</definedName>
    <definedName name="GHFG" hidden="1">'[15]ANALISIS STO DGO'!#REF!</definedName>
    <definedName name="ghfgh" hidden="1">'[15]ANALISIS STO DGO'!#REF!</definedName>
    <definedName name="GHFGHF" hidden="1">'[15]ANALISIS STO DGO'!#REF!</definedName>
    <definedName name="ghfghfgfg" hidden="1">'[15]ANALISIS STO DGO'!#REF!</definedName>
    <definedName name="ghfghfghfhthth" hidden="1">#REF!</definedName>
    <definedName name="GHFHFGHFGGFGFHFH" hidden="1">'[15]ANALISIS STO DGO'!#REF!</definedName>
    <definedName name="ghftt" hidden="1">'[15]ANALISIS STO DGO'!#REF!</definedName>
    <definedName name="ghg" hidden="1">'[15]ANALISIS STO DGO'!#REF!</definedName>
    <definedName name="ghgfhfghfgh" hidden="1">'[15]ANALISIS STO DGO'!#REF!</definedName>
    <definedName name="ghj" hidden="1">'[15]ANALISIS STO DGO'!#REF!</definedName>
    <definedName name="GHJGH" hidden="1">'[16]ANALISIS STO DGO'!#REF!</definedName>
    <definedName name="GHJGHJ" hidden="1">'[15]ANALISIS STO DGO'!#REF!</definedName>
    <definedName name="GHJGHJGGF" hidden="1">'[15]ANALISIS STO DGO'!#REF!</definedName>
    <definedName name="ghjghjghjk" hidden="1">'[15]ANALISIS STO DGO'!#REF!</definedName>
    <definedName name="ghjghjjh" hidden="1">'[15]ANALISIS STO DGO'!#REF!</definedName>
    <definedName name="ghjk" hidden="1">'[15]ANALISIS STO DGO'!#REF!</definedName>
    <definedName name="ghjm" hidden="1">'[15]ANALISIS STO DGO'!#REF!</definedName>
    <definedName name="ghk" hidden="1">'[15]ANALISIS STO DGO'!#REF!</definedName>
    <definedName name="ghkhjk" hidden="1">'[15]ANALISIS STO DGO'!#REF!</definedName>
    <definedName name="ghm" hidden="1">'[15]ANALISIS STO DGO'!#REF!</definedName>
    <definedName name="ghmk" hidden="1">'[15]ANALISIS STO DGO'!#REF!</definedName>
    <definedName name="GHN" hidden="1">'[15]ANALISIS STO DGO'!#REF!</definedName>
    <definedName name="ghnd" hidden="1">'[15]ANALISIS STO DGO'!#REF!</definedName>
    <definedName name="ghnjfg" hidden="1">'[15]ANALISIS STO DGO'!#REF!</definedName>
    <definedName name="GHNRF" hidden="1">'[15]ANALISIS STO DGO'!#REF!</definedName>
    <definedName name="ghr" hidden="1">'[15]ANALISIS STO DGO'!#REF!</definedName>
    <definedName name="GHRTHYRTH" hidden="1">[46]A!#REF!</definedName>
    <definedName name="gj" hidden="1">'[15]ANALISIS STO DGO'!#REF!</definedName>
    <definedName name="gjfgdtfghsrhd" hidden="1">'[15]ANALISIS STO DGO'!#REF!</definedName>
    <definedName name="gjhg" hidden="1">'[15]ANALISIS STO DGO'!#REF!</definedName>
    <definedName name="gjhghjgjh" hidden="1">'[15]ANALISIS STO DGO'!#REF!</definedName>
    <definedName name="gjhjg" hidden="1">'[15]ANALISIS STO DGO'!#REF!</definedName>
    <definedName name="gjk" hidden="1">#REF!</definedName>
    <definedName name="gjkghkgkghjkgjhk" hidden="1">'[15]ANALISIS STO DGO'!#REF!</definedName>
    <definedName name="gjm" hidden="1">'[15]ANALISIS STO DGO'!#REF!</definedName>
    <definedName name="gjtyj" hidden="1">'[15]ANALISIS STO DGO'!#REF!</definedName>
    <definedName name="gk" hidden="1">'[15]ANALISIS STO DGO'!#REF!</definedName>
    <definedName name="gkhjk" hidden="1">'[15]ANALISIS STO DGO'!#REF!</definedName>
    <definedName name="gkhjkh" hidden="1">'[15]ANALISIS STO DGO'!#REF!</definedName>
    <definedName name="glagua">'[58]Analisis Unit. '!$F$43</definedName>
    <definedName name="glpintura">'[58]Analisis Unit. '!$F$49</definedName>
    <definedName name="gn" hidden="1">'[26]ANALISIS STO DGO'!#REF!</definedName>
    <definedName name="gnv" hidden="1">'[15]ANALISIS STO DGO'!#REF!</definedName>
    <definedName name="GOSEI" hidden="1">'[15]ANALISIS STO DGO'!#REF!</definedName>
    <definedName name="GOTEROCOL">[22]Ana!$F$453</definedName>
    <definedName name="GOTERORAN">[22]Ana!$F$458</definedName>
    <definedName name="GRAA_LAV_CLASIF">'[42]MATERIALES LISTADO'!$D$10</definedName>
    <definedName name="GRADER12G">[37]EQUIPOS!$I$11</definedName>
    <definedName name="graderm" localSheetId="0">'[30]Listado Equipos a utilizar'!#REF!</definedName>
    <definedName name="graderm">'[29]Listado Equipos a utilizar'!#REF!</definedName>
    <definedName name="graf" hidden="1">{#N/A,#N/A,TRUE,"Cert.Global";#N/A,#N/A,TRUE,"Cert. M&amp;C";#N/A,#N/A,TRUE,"Cert. Engineering";#N/A,#N/A,TRUE,"Cert. Procurement ";#N/A,#N/A,TRUE,"Cert. Constr. Manag."}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[11]Insumos!#REF!</definedName>
    <definedName name="GRAVAL">#REF!</definedName>
    <definedName name="Gravilla">#REF!</definedName>
    <definedName name="Gravilla_1_2__3_16__Clasificada">[11]Insumos!#REF!</definedName>
    <definedName name="Gravilla_de_3_4__3_8__Clasificada">[11]Insumos!#REF!</definedName>
    <definedName name="GRUA">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gs" hidden="1">'[15]ANALISIS STO DGO'!#REF!</definedName>
    <definedName name="gsa" hidden="1">'[15]ANALISIS STO DGO'!#REF!</definedName>
    <definedName name="gsgsgsdgs" hidden="1">'[15]ANALISIS STO DGO'!#REF!</definedName>
    <definedName name="gsgsgsds" hidden="1">'[15]ANALISIS STO DGO'!#REF!</definedName>
    <definedName name="gt" hidden="1">'[15]ANALISIS STO DGO'!#REF!</definedName>
    <definedName name="GTE" hidden="1">'[15]ANALISIS STO DGO'!#REF!</definedName>
    <definedName name="GTER" hidden="1">'[15]ANALISIS STO DGO'!#REF!</definedName>
    <definedName name="GTERTERTE" hidden="1">'[15]ANALISIS STO DGO'!#REF!</definedName>
    <definedName name="gtfw" hidden="1">'[15]ANALISIS STO DGO'!#REF!</definedName>
    <definedName name="gtfwe" hidden="1">#REF!</definedName>
    <definedName name="gthetr" hidden="1">'[50]ANALISIS STO DGO'!#REF!</definedName>
    <definedName name="gtuy" hidden="1">'[15]ANALISIS STO DGO'!#REF!</definedName>
    <definedName name="gtwe" hidden="1">'[15]ANALISIS STO DGO'!#REF!</definedName>
    <definedName name="gv" hidden="1">'[15]ANALISIS STO DGO'!#REF!</definedName>
    <definedName name="gvnd" hidden="1">'[26]ANALISIS STO DGO'!#REF!</definedName>
    <definedName name="GWE" hidden="1">'[15]ANALISIS STO DGO'!#REF!</definedName>
    <definedName name="gwertwetgewr" hidden="1">'[15]ANALISIS STO DGO'!#REF!</definedName>
    <definedName name="gyhum" hidden="1">'[15]ANALISIS STO DGO'!#REF!</definedName>
    <definedName name="gyjy" hidden="1">'[15]ANALISIS STO DGO'!#REF!</definedName>
    <definedName name="h">[79]Analisis!$J$2</definedName>
    <definedName name="H240KG">'[36]anal term'!$G$1520</definedName>
    <definedName name="HAANT4015124238">[22]Ana!$F$542</definedName>
    <definedName name="HAANT4015180238">[22]Ana!$F$546</definedName>
    <definedName name="HAANT4015210238">[22]Ana!$F$550</definedName>
    <definedName name="HAANT4015240238">#REF!</definedName>
    <definedName name="HACHA">#REF!</definedName>
    <definedName name="HACOL20201244041238A20LIG">[22]Ana!$F$579</definedName>
    <definedName name="HACOL20201244041238A20MANO">[22]Ana!$F$583</definedName>
    <definedName name="HACOL20201244043814A20LIG">[22]Ana!$F$570</definedName>
    <definedName name="HACOL20201244043814A20MANO">[22]Ana!$F$574</definedName>
    <definedName name="HACOL2020180404122538A20">[22]Ana!$F$705</definedName>
    <definedName name="HACOL20201804041238A20">[22]Ana!$F$700</definedName>
    <definedName name="HACOL2020180604122538A20">[22]Ana!$F$715</definedName>
    <definedName name="HACOL20201806041238A20">[22]Ana!$F$710</definedName>
    <definedName name="HACOL20301244041238A20LIG">[22]Ana!$F$596</definedName>
    <definedName name="HACOL20301244041238A20MANO">[22]Ana!$F$600</definedName>
    <definedName name="HACOL2030180604122538A20">[22]Ana!$F$733</definedName>
    <definedName name="HACOL20301806041238A20">[22]Ana!$F$728</definedName>
    <definedName name="HACOL2040CISTCONTRA">#REF!</definedName>
    <definedName name="HACOL2040PORTCISTCONTRA">#REF!</definedName>
    <definedName name="HACOL30301244081238A20LIG">[22]Ana!$F$613</definedName>
    <definedName name="HACOL30301244081238A20MANO">[22]Ana!$F$617</definedName>
    <definedName name="HACOL3030180408122538A30">[22]Ana!$F$766</definedName>
    <definedName name="HACOL3030180408122538A30PORT">[22]Ana!$F$771</definedName>
    <definedName name="HACOL30301804081238A30">[22]Ana!$F$756</definedName>
    <definedName name="HACOL30301804081238A30PORT">[22]Ana!$F$761</definedName>
    <definedName name="HACOL3030180608122538A30">[22]Ana!$F$788</definedName>
    <definedName name="HACOL3030180608122538A30PORT">[22]Ana!$F$793</definedName>
    <definedName name="HACOL30301806081238A30">[22]Ana!$F$777</definedName>
    <definedName name="HACOL30301806081238A30PORT">[22]Ana!$F$782</definedName>
    <definedName name="HACOL30302104043438A30">[22]Ana!$F$949</definedName>
    <definedName name="HACOL30302104043438A30PORT">[22]Ana!$F$954</definedName>
    <definedName name="HACOL30302106043438A30">[22]Ana!$F$960</definedName>
    <definedName name="HACOL30302106043438A30PORT">[22]Ana!$F$965</definedName>
    <definedName name="HACOL30302404043438A30">[22]Ana!$F$1121</definedName>
    <definedName name="HACOL30302404043438A30PORT">[22]Ana!$F$1126</definedName>
    <definedName name="HACOL30302406043438A30">[22]Ana!$F$1132</definedName>
    <definedName name="HACOL30302406043438A30PORT">[22]Ana!$F$1137</definedName>
    <definedName name="HACOL30401244043438A30LIG">[22]Ana!$F$630</definedName>
    <definedName name="HACOL30401244043438A30MANO">[22]Ana!$F$634</definedName>
    <definedName name="HACOL30401804043438A30">[22]Ana!$F$806</definedName>
    <definedName name="HACOL30401804043438A30PORT">[22]Ana!$F$811</definedName>
    <definedName name="HACOL30401806043438A30">[22]Ana!$F$817</definedName>
    <definedName name="HACOL30401806043438A30PORT">[22]Ana!$F$822</definedName>
    <definedName name="HACOL30402104043438A30">[22]Ana!$F$978</definedName>
    <definedName name="HACOL30402104043438A30PORT">[22]Ana!$F$983</definedName>
    <definedName name="HACOL30402106043438A30">[22]Ana!$F$989</definedName>
    <definedName name="HACOL30402106043438A30PORT">[22]Ana!$F$994</definedName>
    <definedName name="HACOL30402404043438A30">[22]Ana!$F$1150</definedName>
    <definedName name="HACOL30402404043438A30PORT">[22]Ana!$F$1155</definedName>
    <definedName name="HACOL30402406043438A30">[22]Ana!$F$1161</definedName>
    <definedName name="HACOL30402406043438A30PORT">[22]Ana!$F$1166</definedName>
    <definedName name="HACOL3040ENTRADAESTECONTRA">#REF!</definedName>
    <definedName name="HACOL40401244041243438A20LIG">[22]Ana!$F$648</definedName>
    <definedName name="HACOL40401244041243438A20MANO">[22]Ana!$F$652</definedName>
    <definedName name="HACOL4040180404124342538A20">[22]Ana!$F$847</definedName>
    <definedName name="HACOL4040180404124342538A20PORT">[22]Ana!$F$852</definedName>
    <definedName name="HACOL40401804041243438A20">[22]Ana!$F$836</definedName>
    <definedName name="HACOL40401804041243438A20PORT">[22]Ana!$F$841</definedName>
    <definedName name="HACOL4040180604124342538A30">[22]Ana!$F$871</definedName>
    <definedName name="HACOL4040180604124342538A30PORT">[22]Ana!$F$876</definedName>
    <definedName name="HACOL40401806041243438A30">[22]Ana!$F$859</definedName>
    <definedName name="HACOL40401806041243438A30PORT">[22]Ana!$F$864</definedName>
    <definedName name="HACOL4040210404122543438A20">[22]Ana!$F$1019</definedName>
    <definedName name="HACOL4040210404122543438A20PORT">[22]Ana!$F$1024</definedName>
    <definedName name="HACOL40402104041243438A20">[22]Ana!$F$1008</definedName>
    <definedName name="HACOL40402104041243438A20PORT">[22]Ana!$F$1013</definedName>
    <definedName name="HACOL4040210604122543438A30">[22]Ana!$F$1043</definedName>
    <definedName name="HACOL4040210604122543438A30PORT">[22]Ana!$F$1048</definedName>
    <definedName name="HACOL40402106041243438A30">[22]Ana!$F$1031</definedName>
    <definedName name="HACOL40402106041243438A30PORT">[22]Ana!$F$1036</definedName>
    <definedName name="HACOL4040240404122543438A20">[22]Ana!$F$1191</definedName>
    <definedName name="HACOL4040240404122543438A20PORT">[22]Ana!$F$1196</definedName>
    <definedName name="HACOL40402404041243438A20">[22]Ana!$F$1180</definedName>
    <definedName name="HACOL40402404041243438A20PORT">[22]Ana!$F$1185</definedName>
    <definedName name="HACOL4040240604122543438A30">[22]Ana!$F$1215</definedName>
    <definedName name="HACOL4040240604122543438A30PORT">[22]Ana!$F$1220</definedName>
    <definedName name="HACOL40402406041243438A30">[22]Ana!$F$1203</definedName>
    <definedName name="HACOL40402406041243438A30PORT">[22]Ana!$F$1208</definedName>
    <definedName name="HACOL5050124404344138A20LIG">[22]Ana!$F$666</definedName>
    <definedName name="HACOL5050124404344138A20MANO">[22]Ana!$F$670</definedName>
    <definedName name="HACOL5050180404344138A20">[22]Ana!$F$890</definedName>
    <definedName name="HACOL5050180404344138A20PORT">[22]Ana!$F$895</definedName>
    <definedName name="HACOL5050180604344138A20">[22]Ana!$F$902</definedName>
    <definedName name="HACOL5050180604344138A20PORT">[22]Ana!$F$907</definedName>
    <definedName name="HACOL5050210404344138A20">[22]Ana!$F$1062</definedName>
    <definedName name="HACOL5050210404344138A20PORT">[22]Ana!$F$1067</definedName>
    <definedName name="HACOL5050210604344138A20">[22]Ana!$F$1074</definedName>
    <definedName name="HACOL5050210604344138A20PORT">[22]Ana!$F$1079</definedName>
    <definedName name="HACOL5050240404344138A20">[22]Ana!$F$1234</definedName>
    <definedName name="HACOL5050240404344138A20PORT">[22]Ana!$F$1239</definedName>
    <definedName name="HACOL5050240604344138A20">[22]Ana!$F$1246</definedName>
    <definedName name="HACOL5050240604344138A20PORT">[22]Ana!$F$1251</definedName>
    <definedName name="HACOL60601244012138A20LIG">[22]Ana!$F$683</definedName>
    <definedName name="HACOL60601244012138A20MANO">[22]Ana!$F$687</definedName>
    <definedName name="HACOL60601804012138A20">[22]Ana!$F$920</definedName>
    <definedName name="HACOL60601804012138A30PORT">[22]Ana!$F$925</definedName>
    <definedName name="HACOL60601806012138A30">[22]Ana!$F$931</definedName>
    <definedName name="HACOL60601806012138A30PORT">[22]Ana!$F$936</definedName>
    <definedName name="HACOL60602104012138A20">[22]Ana!$F$1092</definedName>
    <definedName name="HACOL60602104012138A30PORT">[22]Ana!$F$1097</definedName>
    <definedName name="HACOL60602106012138A30">[22]Ana!$F$1103</definedName>
    <definedName name="HACOL60602106012138A30PORT">[22]Ana!$F$1108</definedName>
    <definedName name="HACOL60602404012138A20">[22]Ana!$F$1264</definedName>
    <definedName name="HACOL60602404012138A20PORT">[22]Ana!$F$1269</definedName>
    <definedName name="HACOL60602406012138A20">[22]Ana!$F$1275</definedName>
    <definedName name="HACOL60602406012138A20PORT">[22]Ana!$F$1280</definedName>
    <definedName name="HACOLA15201244043814A20LIG">[22]Ana!$F$1295</definedName>
    <definedName name="HACOLA15201244043814A20MANO">[22]Ana!$F$1307</definedName>
    <definedName name="HACOLA15201244043838A20LIG">#REF!</definedName>
    <definedName name="HACOLA15201244043838A20MANO">#REF!</definedName>
    <definedName name="HACOLA20201244043814A20LIG">[22]Ana!$F$1343</definedName>
    <definedName name="HACOLA20201244043814A20MANO">[22]Ana!$F$1355</definedName>
    <definedName name="HADIN10201244023821214A20LIG">[22]Ana!$F$1371</definedName>
    <definedName name="HADIN10201244023821214A20MANO">[22]Ana!$F$1384</definedName>
    <definedName name="HADIN10201804023821214A20">[22]Ana!$F$1473</definedName>
    <definedName name="HADIN15201244023831214A20LIG">[22]Ana!$F$1397</definedName>
    <definedName name="HADIN15201244023831214A20MANO">[22]Ana!$F$1410</definedName>
    <definedName name="HADIN15201244023831238A20LIG">#REF!</definedName>
    <definedName name="HADIN15201244023831238A20MANO">#REF!</definedName>
    <definedName name="HADIN15201804023831214A20">[22]Ana!$F$1486</definedName>
    <definedName name="HADIN20201244023831238A20LIG">[22]Ana!$F$1448</definedName>
    <definedName name="HADIN20201244023831238A20MANO">[22]Ana!$F$1460</definedName>
    <definedName name="HADIN20201804023831238A20">[22]Ana!$F$1498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[22]Ana!$F$1517</definedName>
    <definedName name="HALOS101244038A25LIGW">[22]Ana!$F$1513</definedName>
    <definedName name="HALOS10124603825A25LIGW">[22]Ana!$F$1527</definedName>
    <definedName name="HALOS101246038A25LIGW">[22]Ana!$F$1522</definedName>
    <definedName name="HALOS10180403825A25">[22]Ana!$F$1569</definedName>
    <definedName name="HALOS101804038A25">[22]Ana!$F$1565</definedName>
    <definedName name="HALOS10180603825A25">[22]Ana!$F$1579</definedName>
    <definedName name="HALOS101806038A25">[22]Ana!$F$1574</definedName>
    <definedName name="HALOS12124403825A25LIGW">[22]Ana!$F$1543</definedName>
    <definedName name="HALOS121244038A25LIGW">[22]Ana!$F$1539</definedName>
    <definedName name="HALOS12124603825A25LIGW">[22]Ana!$F$1553</definedName>
    <definedName name="HALOS121246038A25LIGW">[22]Ana!$F$1548</definedName>
    <definedName name="HALOS12180403825A25">[22]Ana!$F$1595</definedName>
    <definedName name="HALOS121804038A25">[22]Ana!$F$1591</definedName>
    <definedName name="HALOS12180603825A25">[22]Ana!$F$1605</definedName>
    <definedName name="HALOS121806038A25">[22]Ana!$F$1600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[22]Ana!$F$1625</definedName>
    <definedName name="HAMUR151804038A20X202CAR">[22]Ana!$F$1621</definedName>
    <definedName name="HAMUR15180603825A20X202CAR">[22]Ana!$F$1635</definedName>
    <definedName name="HAMUR151806038A20X202CAR">[22]Ana!$F$1630</definedName>
    <definedName name="HAMUR15210403825A20X202CAR">[22]Ana!$F$1652</definedName>
    <definedName name="HAMUR152104038A20X202CAR">[22]Ana!$F$1648</definedName>
    <definedName name="HAMUR15210603825A20X202CAR">[22]Ana!$F$1662</definedName>
    <definedName name="HAMUR152106038A20X202CAR">[22]Ana!$F$1657</definedName>
    <definedName name="HAMUR15240403825A20X202CAR">[22]Ana!$F$1679</definedName>
    <definedName name="HAMUR152404038A20X202CAR">[22]Ana!$F$1675</definedName>
    <definedName name="HAMUR15240603825A20X202CAR">[22]Ana!$F$1689</definedName>
    <definedName name="HAMUR152406038A20X202CAR">[22]Ana!$F$1684</definedName>
    <definedName name="HAMUR20180403825A20X202CAR">[22]Ana!$F$1706</definedName>
    <definedName name="HAMUR201804038A20X202CAR">[22]Ana!$F$1702</definedName>
    <definedName name="HAMUR20180603825A20X202CAR">[22]Ana!$F$1716</definedName>
    <definedName name="HAMUR201806038A20X202CAR">[22]Ana!$F$1711</definedName>
    <definedName name="HAMUR20210401225A10X102CAR">[22]Ana!$F$1760</definedName>
    <definedName name="HAMUR20210401225A20X202CAR">[22]Ana!$F$1787</definedName>
    <definedName name="HAMUR202104012A10X102CAR">[22]Ana!$F$1756</definedName>
    <definedName name="HAMUR202104012A20X202CAR">[22]Ana!$F$1783</definedName>
    <definedName name="HAMUR20210403825A20X202CAR">[22]Ana!$F$1733</definedName>
    <definedName name="HAMUR202104038A20X202CAR">[22]Ana!$F$1729</definedName>
    <definedName name="HAMUR20210601225A10X102CAR">[22]Ana!$F$1770</definedName>
    <definedName name="HAMUR20210601225A20X202CAR">[22]Ana!$F$1797</definedName>
    <definedName name="HAMUR202106012A10X102CAR">[22]Ana!$F$1765</definedName>
    <definedName name="HAMUR202106012A20X202CAR">[22]Ana!$F$1792</definedName>
    <definedName name="HAMUR20210603825A20X202CAR">[22]Ana!$F$1743</definedName>
    <definedName name="HAMUR202106038A20X202CAR">[22]Ana!$F$1738</definedName>
    <definedName name="HAMUR20240401225A10X102CAR">[22]Ana!$F$1814</definedName>
    <definedName name="HAMUR20240401225A20X202CAR">[22]Ana!$F$1841</definedName>
    <definedName name="HAMUR202404012A10X102CAR">[22]Ana!$F$1810</definedName>
    <definedName name="HAMUR202404012A20X202CAR">[22]Ana!$F$1837</definedName>
    <definedName name="HAMUR20240601225A10X102CAR">[22]Ana!$F$1824</definedName>
    <definedName name="HAMUR20240601225A20X202CAR">[22]Ana!$F$1851</definedName>
    <definedName name="HAMUR202406012A10X102CAR">[22]Ana!$F$1819</definedName>
    <definedName name="HAMUR202406012A20X202CAR">[22]Ana!$F$1846</definedName>
    <definedName name="HAPEDCONTRA">#REF!</definedName>
    <definedName name="HAPISO38A20AD124ESP10">[22]Ana!$F$4643</definedName>
    <definedName name="HAPISO38A20AD124ESP12">[22]Ana!$F$4652</definedName>
    <definedName name="HAPISO38A20AD124ESP15">[22]Ana!$F$4661</definedName>
    <definedName name="HAPISO38A20AD124ESP20">[22]Ana!$F$4670</definedName>
    <definedName name="HAPISO38A20AD140ESP10">[22]Ana!$F$4679</definedName>
    <definedName name="HAPISO38A20AD140ESP12">[22]Ana!$F$4688</definedName>
    <definedName name="HAPISO38A20AD140ESP15">[22]Ana!$F$4697</definedName>
    <definedName name="HAPISO38A20AD140ESP20">[22]Ana!$F$4706</definedName>
    <definedName name="HAPISO38A20AD180ESP10">[22]Ana!$F$4715</definedName>
    <definedName name="HAPISO38A20AD180ESP12">[22]Ana!$F$4724</definedName>
    <definedName name="HAPISO38A20AD180ESP15">[22]Ana!$F$4733</definedName>
    <definedName name="HAPISO38A20AD180ESP20">[22]Ana!$F$4742</definedName>
    <definedName name="HAPISO38A20AD210ESP10">[22]Ana!$F$4751</definedName>
    <definedName name="HAPISO38A20AD210ESP12">[22]Ana!$F$4760</definedName>
    <definedName name="HAPISO38A20AD210ESP15">[22]Ana!$F$4769</definedName>
    <definedName name="HAPISO38A20AD210ESP20">[22]Ana!$F$4778</definedName>
    <definedName name="HARAMPA12124401225A2038A20LIGWIN">[22]Ana!$F$1871</definedName>
    <definedName name="HARAMPA12124401225A2038A20MANO">[22]Ana!$F$1890</definedName>
    <definedName name="HARAMPA121244012A2038A20LIGWIN">[22]Ana!$F$1866</definedName>
    <definedName name="HARAMPA121244012A2038A20MANO">[22]Ana!$F$1885</definedName>
    <definedName name="HARAMPA12124601225A2038A20LIGWIN">[22]Ana!$F$1881</definedName>
    <definedName name="HARAMPA12124601225A2038A20MANO">[22]Ana!$F$1901</definedName>
    <definedName name="HARAMPA121246012A2038A20LIGWIN">[22]Ana!$F$1876</definedName>
    <definedName name="HARAMPA121246012A2038A20MANO">[22]Ana!$F$1896</definedName>
    <definedName name="HARAMPA12180401225A2038A20">[22]Ana!$F$1918</definedName>
    <definedName name="HARAMPA121804012A2038A20">[22]Ana!$F$1913</definedName>
    <definedName name="HARAMPA12180601225A2038A20">[22]Ana!$F$1928</definedName>
    <definedName name="HARAMPA121806012A2038A20">[22]Ana!$F$1923</definedName>
    <definedName name="HARAMPA12210401225A2038A20">[22]Ana!$F$1945</definedName>
    <definedName name="HARAMPA122104012A2038A20">[22]Ana!$F$1940</definedName>
    <definedName name="HARAMPA12210601225A2038A20">[22]Ana!$F$1955</definedName>
    <definedName name="HARAMPA122106012A2038A20">[22]Ana!$F$1950</definedName>
    <definedName name="HARAMPA12240401225A2038A20">[22]Ana!$F$1972</definedName>
    <definedName name="HARAMPA122404012A2038A20">[22]Ana!$F$1967</definedName>
    <definedName name="HARAMPA12240601225A2038A20">[22]Ana!$F$1982</definedName>
    <definedName name="HARAMPA122406012A2038A20">[22]Ana!$F$1977</definedName>
    <definedName name="HARAMPAESCCONTRA">#REF!</definedName>
    <definedName name="HARAMPAVEHCONTRA">#REF!</definedName>
    <definedName name="HAVA15201244043814A20LIG">[22]Ana!$F$2494</definedName>
    <definedName name="HAVA15201244043814A20MANO">[22]Ana!$F$2506</definedName>
    <definedName name="HAVA20201244043838A20LIG">[22]Ana!$F$2517</definedName>
    <definedName name="HAVA20201244043838A20MANO">[22]Ana!$F$2528</definedName>
    <definedName name="HAVABARANDACONTRA">#REF!</definedName>
    <definedName name="HAVACORONACISTCONTRA">#REF!</definedName>
    <definedName name="HAVIGA20401244033423838A20LIGWIN">[22]Ana!$F$1998</definedName>
    <definedName name="HAVIGA20401246033423838A20LIGWIN">[22]Ana!$F$2004</definedName>
    <definedName name="HAVIGA20401804033423838A20">[22]Ana!$F$2081</definedName>
    <definedName name="HAVIGA20401804033423838A20POR">[22]Ana!$F$2086</definedName>
    <definedName name="HAVIGA20401806033423838A20">[22]Ana!$F$2092</definedName>
    <definedName name="HAVIGA20401806033423838A20POR">[22]Ana!$F$2098</definedName>
    <definedName name="HAVIGA20402104033423838A20">[22]Ana!$F$2218</definedName>
    <definedName name="HAVIGA20402104033423838A20POR">[22]Ana!$F$2223</definedName>
    <definedName name="HAVIGA20402106033423838A20">[22]Ana!$F$2229</definedName>
    <definedName name="HAVIGA20402106033423838A20POR">[22]Ana!$F$2235</definedName>
    <definedName name="HAVIGA20402404033423838A20">[22]Ana!$F$2355</definedName>
    <definedName name="HAVIGA20402404033423838A20POR">[22]Ana!$F$2360</definedName>
    <definedName name="HAVIGA20402406033423838A20">[22]Ana!$F$2366</definedName>
    <definedName name="HAVIGA20402406033423838A20POR">[22]Ana!$F$2372</definedName>
    <definedName name="HAVIGA25501244043423838A25LIGWIN">[22]Ana!$F$2017</definedName>
    <definedName name="HAVIGA25501246043423838A25LIGWIN">[22]Ana!$F$2023</definedName>
    <definedName name="HAVIGA25501804043423838A25">[22]Ana!$F$2111</definedName>
    <definedName name="HAVIGA25501804043423838A25POR">[22]Ana!$F$2116</definedName>
    <definedName name="HAVIGA25501806043423838A25">[22]Ana!$F$2122</definedName>
    <definedName name="HAVIGA25501806043423838A25POR">[22]Ana!$F$2128</definedName>
    <definedName name="HAVIGA25502104043423838A25">[22]Ana!$F$2248</definedName>
    <definedName name="HAVIGA25502104043423838A25POR">[22]Ana!$F$2253</definedName>
    <definedName name="HAVIGA25502106043423838A25">[22]Ana!$F$2259</definedName>
    <definedName name="HAVIGA25502106043423838A25POR">[22]Ana!$F$2265</definedName>
    <definedName name="HAVIGA25502404043423838A25">[22]Ana!$F$2385</definedName>
    <definedName name="HAVIGA25502404043423838A25POR">[22]Ana!$F$2390</definedName>
    <definedName name="HAVIGA25502406043423838A25">[22]Ana!$F$2396</definedName>
    <definedName name="HAVIGA25502406043423838A25POR">[22]Ana!$F$2402</definedName>
    <definedName name="HAVIGA3060124404123838A25LIGWIN">[22]Ana!$F$2036</definedName>
    <definedName name="HAVIGA3060124604123838A25LIGWIN">[22]Ana!$F$2042</definedName>
    <definedName name="HAVIGA3060180404123838A25">[22]Ana!$F$2141</definedName>
    <definedName name="HAVIGA3060180404123838A25POR">[22]Ana!$F$2146</definedName>
    <definedName name="HAVIGA3060180604123838A25">[22]Ana!$F$2152</definedName>
    <definedName name="HAVIGA3060180604123838A25POR">[22]Ana!$F$2158</definedName>
    <definedName name="HAVIGA3060210404123838A25">[22]Ana!$F$2278</definedName>
    <definedName name="HAVIGA3060210404123838A25POR">[22]Ana!$F$2283</definedName>
    <definedName name="HAVIGA3060210604123838A25">[22]Ana!$F$2289</definedName>
    <definedName name="HAVIGA3060210604123838A25POR">[22]Ana!$F$2295</definedName>
    <definedName name="HAVIGA3060240404123838A25">[22]Ana!$F$2415</definedName>
    <definedName name="HAVIGA3060240404123838A25POR">[22]Ana!$F$2420</definedName>
    <definedName name="HAVIGA3060240604123838A25">[22]Ana!$F$2426</definedName>
    <definedName name="HAVIGA3060240604123838A25POR">[22]Ana!$F$2432</definedName>
    <definedName name="HAVIGA408012440512122538A25LIGWIN">[22]Ana!$F$2061</definedName>
    <definedName name="HAVIGA4080124405121238A25LIGWIN">[22]Ana!$F$2056</definedName>
    <definedName name="HAVIGA4080124605121238A25LIGWIN">[22]Ana!$F$2068</definedName>
    <definedName name="HAVIGA4080180405121238A25">[22]Ana!$F$2172</definedName>
    <definedName name="HAVIGA4080180405121238A25POR">[22]Ana!$F$2177</definedName>
    <definedName name="HAVIGA408018060512122538A25">[22]Ana!$F$2198</definedName>
    <definedName name="HAVIGA408018060512122538A25POR">[22]Ana!$F$2205</definedName>
    <definedName name="HAVIGA4080180605121238A25">[22]Ana!$F$2184</definedName>
    <definedName name="HAVIGA4080180605121238A25POR">[22]Ana!$F$2191</definedName>
    <definedName name="HAVIGA4080210405121238A25">[22]Ana!$F$2309</definedName>
    <definedName name="HAVIGA4080210405121238A25por">[22]Ana!$F$2314</definedName>
    <definedName name="HAVIGA408021060512122538A25">[22]Ana!$F$2335</definedName>
    <definedName name="HAVIGA408021060512122538A25POR">[22]Ana!$F$2342</definedName>
    <definedName name="HAVIGA4080210605121238A25">[22]Ana!$F$2321</definedName>
    <definedName name="HAVIGA4080210605121238A25POR">[22]Ana!$F$2328</definedName>
    <definedName name="HAVIGA4080240405121238A25">[22]Ana!$F$2446</definedName>
    <definedName name="HAVIGA4080240405121238A25POR">[22]Ana!$F$2451</definedName>
    <definedName name="HAVIGA408024060512122538A25">[22]Ana!$F$2472</definedName>
    <definedName name="HAVIGA408024060512122538A25PORT">[22]Ana!$F$2479</definedName>
    <definedName name="HAVIGA4080240605121238A25">[22]Ana!$F$2458</definedName>
    <definedName name="HAVIGA4080240605121238A25POR">[22]Ana!$F$2465</definedName>
    <definedName name="HAVPORTCISTCONTRA">#REF!</definedName>
    <definedName name="HAVRIOSTPONDCONTRA">#REF!</definedName>
    <definedName name="HAVUE4010124402383825A20LIGWIN">[22]Ana!$F$2547</definedName>
    <definedName name="HAVUE40101244023838A20LIGWIN">[22]Ana!$F$2543</definedName>
    <definedName name="HAVUE4010124602383825A20LIGWIN">[22]Ana!$F$2557</definedName>
    <definedName name="HAVUE40101246023838A20LIGWIN">[22]Ana!$F$2552</definedName>
    <definedName name="HAVUE4010180402383825A20">[22]Ana!$F$2599</definedName>
    <definedName name="HAVUE40101804023838A20">[22]Ana!$F$2595</definedName>
    <definedName name="HAVUE40101806023838A20">[22]Ana!$F$2604</definedName>
    <definedName name="HAVUE4012124402383825A20LIGWIN">[22]Ana!$F$2573</definedName>
    <definedName name="HAVUE40121244023838A20LIGWIN">[22]Ana!$F$2569</definedName>
    <definedName name="HAVUE4012124602383825A20LIGWIN">[22]Ana!$F$2583</definedName>
    <definedName name="HAVUE40121246023838A20LIGWIN">[22]Ana!$F$2578</definedName>
    <definedName name="HAVUE4012180402383825A20">[22]Ana!$F$2625</definedName>
    <definedName name="HAVUE40121804023838A20">[22]Ana!$F$2621</definedName>
    <definedName name="HAVUE4012180602383825A20">[22]Ana!$F$2635</definedName>
    <definedName name="HAVUE40121806023838A20">[22]Ana!$F$2630</definedName>
    <definedName name="HAVUELO10CONTRA">#REF!</definedName>
    <definedName name="haz" hidden="1">'[15]ANALISIS STO DGO'!#REF!</definedName>
    <definedName name="HAZCH301354081225C634ADLIG">[22]Ana!$F$2652</definedName>
    <definedName name="HAZCH3013540812C634ADLIG">[22]Ana!$F$2645</definedName>
    <definedName name="HAZCH301356081225C634ADLIG">[22]Ana!$F$2666</definedName>
    <definedName name="HAZCH3013560812C634ADLIG">[22]Ana!$F$2659</definedName>
    <definedName name="HAZCH301404081225C634AD">[22]Ana!$F$2708</definedName>
    <definedName name="HAZCH3014040812C634AD">[22]Ana!$F$2701</definedName>
    <definedName name="HAZCH301406081225C634AD">[22]Ana!$F$2722</definedName>
    <definedName name="HAZCH3014060812C634AD">[22]Ana!$F$2715</definedName>
    <definedName name="HAZCH301804081225C634AD">[22]Ana!$F$2764</definedName>
    <definedName name="HAZCH3018040812C634AD">[22]Ana!$F$2757</definedName>
    <definedName name="HAZCH301806081225C634AD">[22]Ana!$F$2778</definedName>
    <definedName name="HAZCH3018060812C634AD">[22]Ana!$F$2771</definedName>
    <definedName name="HAZCH302104081225C634AD">[22]Ana!$F$2820</definedName>
    <definedName name="HAZCH3021040812C634AD">[22]Ana!$F$2813</definedName>
    <definedName name="HAZCH302106081225C634AD">[22]Ana!$F$2834</definedName>
    <definedName name="HAZCH3021060812C634AD">[22]Ana!$F$2827</definedName>
    <definedName name="HAZCH302404081225C634AD">[22]Ana!$F$2876</definedName>
    <definedName name="HAZCH3024040812C634AD">[22]Ana!$F$2869</definedName>
    <definedName name="HAZCH302406081225C634AD">[22]Ana!$F$2890</definedName>
    <definedName name="HAZCH3024060812C634AD">[22]Ana!$F$2883</definedName>
    <definedName name="HAZCH35180401225A15ADC18342CAM">[22]Ana!$F$2935</definedName>
    <definedName name="HAZCH351804012A15ADC18342CAM">[22]Ana!$F$2928</definedName>
    <definedName name="HAZCH35180601225A15ADC18342CAM">[22]Ana!$F$2949</definedName>
    <definedName name="HAZCH351806012A15ADC18342CAM">[22]Ana!$F$2942</definedName>
    <definedName name="HAZCH35210401225A15ADC18342CAM">[22]Ana!$F$2963</definedName>
    <definedName name="HAZCH352104012A15ADC18342CAM">[22]Ana!$F$2956</definedName>
    <definedName name="HAZCH35210601225A15ADC18342CAM">[22]Ana!$F$2977</definedName>
    <definedName name="HAZCH352106012A15ADC18342CAM">[22]Ana!$F$2970</definedName>
    <definedName name="HAZCH35240401225A15ADC18342CAM">[22]Ana!$F$2991</definedName>
    <definedName name="HAZCH352404012A15ADC18342CAM">[22]Ana!$F$2984</definedName>
    <definedName name="HAZCH35240601225A15ADC18342CAM">[22]Ana!$F$3005</definedName>
    <definedName name="HAZCH352406012A15ADC18342CAM">[22]Ana!$F$2998</definedName>
    <definedName name="HAZCH4013540812C634ADLIG">[22]Ana!$F$2673</definedName>
    <definedName name="HAZCH4013560812C634ADLIG">[22]Ana!$F$2680</definedName>
    <definedName name="HAZCH401404081225C634AD">[22]Ana!$F$2736</definedName>
    <definedName name="HAZCH4014040812C634AD">[22]Ana!$F$2729</definedName>
    <definedName name="HAZCH401804081225C634AD">[22]Ana!$F$2792</definedName>
    <definedName name="HAZCH4018040812C634AD">[22]Ana!$F$2785</definedName>
    <definedName name="HAZCH402104081225C634AD">[22]Ana!$F$2848</definedName>
    <definedName name="HAZCH4021040812C634AD">[22]Ana!$F$2841</definedName>
    <definedName name="HAZCH402404081225C634AD">[22]Ana!$F$2904</definedName>
    <definedName name="HAZCH4024040812C634AD">[22]Ana!$F$2897</definedName>
    <definedName name="HAZCH402406081225C634AD">[22]Ana!$F$2918</definedName>
    <definedName name="HAZCH4024060812C634AD">[22]Ana!$F$2911</definedName>
    <definedName name="HAZCH601356081225C634ADLIG">[22]Ana!$F$2694</definedName>
    <definedName name="HAZCH6013560812C634ADLIG">[22]Ana!$F$2687</definedName>
    <definedName name="HAZCH601406081225C634AD">[22]Ana!$F$2750</definedName>
    <definedName name="HAZCH6014060812C634AD">[22]Ana!$F$2743</definedName>
    <definedName name="HAZCH601806081225C634AD">[22]Ana!$F$2806</definedName>
    <definedName name="HAZCH6018060812C634AD">[22]Ana!$F$2799</definedName>
    <definedName name="HAZCH602106081225C634AD">[22]Ana!$F$2862</definedName>
    <definedName name="HAZCH6021060812C634AD">[22]Ana!$F$2855</definedName>
    <definedName name="HAZCPONDCONTRA">#REF!</definedName>
    <definedName name="HAZFOSOCONTRA">#REF!</definedName>
    <definedName name="HAZM201512423838A30LIG">[22]Ana!$F$3035</definedName>
    <definedName name="HAZM301512423838A30LIG">[22]Ana!$F$3041</definedName>
    <definedName name="HAZM302012423838A25LIG">[22]Ana!$F$3053</definedName>
    <definedName name="HAZM302013523838A25LIG">[22]Ana!$F$3014</definedName>
    <definedName name="HAZM302014023838A25">[22]Ana!$F$3074</definedName>
    <definedName name="HAZM30X20180">[22]Ana!$F$3095</definedName>
    <definedName name="HAZM401512423838A30LIG">[22]Ana!$F$3047</definedName>
    <definedName name="HAZM452012433838A25LIG">[22]Ana!$F$3058</definedName>
    <definedName name="HAZM452013533838A25LIG">[22]Ana!$F$3019</definedName>
    <definedName name="HAZM452014033838A25">[22]Ana!$F$3079</definedName>
    <definedName name="HAZM452018033838A25">[22]Ana!$F$3100</definedName>
    <definedName name="HAZM452512433838A25LIG">[22]Ana!$F$3063</definedName>
    <definedName name="HAZM452513533838A25LIG">[22]Ana!$F$3024</definedName>
    <definedName name="HAZM452514033838A25">[22]Ana!$F$3084</definedName>
    <definedName name="HAZM452521033838A25">[22]Ana!$F$3115</definedName>
    <definedName name="HAZM452524033838A25">[22]Ana!$F$3125</definedName>
    <definedName name="HAZM45X25180">[22]Ana!$F$3105</definedName>
    <definedName name="HAZM602512433838A25LIG">[22]Ana!$F$3068</definedName>
    <definedName name="HAZM602513533838A25LIG">[22]Ana!$F$3029</definedName>
    <definedName name="HAZM602514033838A25">[22]Ana!$F$3089</definedName>
    <definedName name="HAZM602521033838A25">[22]Ana!$F$3120</definedName>
    <definedName name="HAZM602524033838A25">[22]Ana!$F$3130</definedName>
    <definedName name="HAZM60X25180">[22]Ana!$F$3110</definedName>
    <definedName name="HAZM8TIPVIGACISTCONTRA">#REF!</definedName>
    <definedName name="HAZMRAMPACONTRA">#REF!</definedName>
    <definedName name="hbd" hidden="1">'[15]ANALISIS STO DGO'!#REF!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bn" hidden="1">'[15]ANALISIS STO DGO'!#REF!</definedName>
    <definedName name="hbs" hidden="1">'[15]ANALISIS STO DGO'!#REF!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d" hidden="1">'[15]ANALISIS STO DGO'!#REF!</definedName>
    <definedName name="hdesr" hidden="1">'[15]ANALISIS STO DGO'!#REF!</definedName>
    <definedName name="hdf" hidden="1">'[15]ANALISIS STO DGO'!#REF!</definedName>
    <definedName name="hdfh" hidden="1">'[15]ANALISIS STO DGO'!#REF!</definedName>
    <definedName name="hdfhdfh" hidden="1">'[15]ANALISIS STO DGO'!#REF!</definedName>
    <definedName name="hdhd" hidden="1">'[15]ANALISIS STO DGO'!#REF!</definedName>
    <definedName name="hdjdj" hidden="1">{#N/A,#N/A,FALSE,"CDSANFER"}</definedName>
    <definedName name="hdr" hidden="1">'[15]ANALISIS STO DGO'!#REF!</definedName>
    <definedName name="hdsx" hidden="1">#REF!</definedName>
    <definedName name="hdt" hidden="1">'[15]ANALISIS STO DGO'!#REF!</definedName>
    <definedName name="HE" hidden="1">[46]A!#REF!</definedName>
    <definedName name="hedr" hidden="1">'[15]ANALISIS STO DGO'!#REF!</definedName>
    <definedName name="HER" hidden="1">'[15]ANALISIS STO DGO'!#REF!</definedName>
    <definedName name="HERR_MENO">#REF!</definedName>
    <definedName name="hf" hidden="1">'[15]ANALISIS STO DGO'!#REF!</definedName>
    <definedName name="hfdgfghj" hidden="1">'[15]ANALISIS STO DGO'!#REF!</definedName>
    <definedName name="HFGH" hidden="1">'[15]ANALISIS STO DGO'!#REF!</definedName>
    <definedName name="HFGHFG" hidden="1">'[15]ANALISIS STO DGO'!#REF!</definedName>
    <definedName name="hfhjg" hidden="1">'[15]ANALISIS STO DGO'!#REF!</definedName>
    <definedName name="hfhtyjut" hidden="1">'[15]ANALISIS STO DGO'!#REF!</definedName>
    <definedName name="hfjtykjyuk" hidden="1">'[15]ANALISIS STO DGO'!#REF!</definedName>
    <definedName name="hft" hidden="1">#REF!</definedName>
    <definedName name="HG" hidden="1">'[15]ANALISIS STO DGO'!#REF!</definedName>
    <definedName name="HGF" hidden="1">'[15]ANALISIS STO DGO'!#REF!</definedName>
    <definedName name="hggfd" hidden="1">'[15]ANALISIS STO DGO'!#REF!</definedName>
    <definedName name="HGH" hidden="1">'[26]ANALISIS STO DGO'!#REF!</definedName>
    <definedName name="hghfghfghf" hidden="1">#REF!</definedName>
    <definedName name="hgjmfg" hidden="1">'[15]ANALISIS STO DGO'!#REF!</definedName>
    <definedName name="HGKJ" hidden="1">'[15]ANALISIS STO DGO'!#REF!</definedName>
    <definedName name="HGON100">#REF!</definedName>
    <definedName name="HGON140">#REF!</definedName>
    <definedName name="HGON180">#REF!</definedName>
    <definedName name="HGON210">#REF!</definedName>
    <definedName name="hgsgrsewg" hidden="1">'[15]ANALISIS STO DGO'!#REF!</definedName>
    <definedName name="hh" hidden="1">'[15]ANALISIS STO DGO'!#REF!</definedName>
    <definedName name="hhhhhhh" hidden="1">'[15]ANALISIS STO DGO'!#REF!</definedName>
    <definedName name="hhhhhhhhh" hidden="1">'[15]ANALISIS STO DGO'!#REF!</definedName>
    <definedName name="hilo" localSheetId="0">#REF!</definedName>
    <definedName name="hilo">#REF!</definedName>
    <definedName name="Hilo_de_Nylon">[34]Insumos!$B$69:$D$69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j" hidden="1">'[15]ANALISIS STO DGO'!#REF!</definedName>
    <definedName name="hjd" hidden="1">'[15]ANALISIS STO DGO'!#REF!</definedName>
    <definedName name="hjf" hidden="1">'[15]ANALISIS STO DGO'!#REF!</definedName>
    <definedName name="HJFG" hidden="1">'[15]ANALISIS STO DGO'!#REF!</definedName>
    <definedName name="hjfgyjdtjfgjfg" hidden="1">'[15]ANALISIS STO DGO'!#REF!</definedName>
    <definedName name="HJG" hidden="1">'[15]ANALISIS STO DGO'!#REF!</definedName>
    <definedName name="HJGHJ" hidden="1">'[15]ANALISIS STO DGO'!#REF!</definedName>
    <definedName name="HJGHJMG" hidden="1">'[15]ANALISIS STO DGO'!#REF!</definedName>
    <definedName name="HJGHJTYJKTY" hidden="1">#REF!</definedName>
    <definedName name="hjh" hidden="1">'[15]ANALISIS STO DGO'!#REF!</definedName>
    <definedName name="hjhkf" hidden="1">'[15]ANALISIS STO DGO'!#REF!</definedName>
    <definedName name="HJJKG" hidden="1">'[15]ANALISIS STO DGO'!#REF!</definedName>
    <definedName name="HJK" hidden="1">'[19]ANALISIS STO DGO'!#REF!</definedName>
    <definedName name="hjkh" hidden="1">'[15]ANALISIS STO DGO'!#REF!</definedName>
    <definedName name="hjkhj" hidden="1">'[15]ANALISIS STO DGO'!#REF!</definedName>
    <definedName name="hjkhjk" hidden="1">'[15]ANALISIS STO DGO'!#REF!</definedName>
    <definedName name="hjkhjkhyuktukgjkhj" hidden="1">'[15]ANALISIS STO DGO'!#REF!</definedName>
    <definedName name="hjkhjkl" hidden="1">'[15]ANALISIS STO DGO'!#REF!</definedName>
    <definedName name="hjkljhl" hidden="1">'[19]ANALISIS STO DGO'!#REF!</definedName>
    <definedName name="hjl" hidden="1">'[15]ANALISIS STO DGO'!#REF!</definedName>
    <definedName name="hjlh" hidden="1">'[15]ANALISIS STO DGO'!#REF!</definedName>
    <definedName name="hjlhl" hidden="1">'[15]ANALISIS STO DGO'!#REF!</definedName>
    <definedName name="hjm" hidden="1">'[15]ANALISIS STO DGO'!#REF!</definedName>
    <definedName name="hjnt" hidden="1">#REF!</definedName>
    <definedName name="hjrf" hidden="1">'[15]ANALISIS STO DGO'!#REF!</definedName>
    <definedName name="hjtjyt" hidden="1">'[15]ANALISIS STO DGO'!#REF!</definedName>
    <definedName name="hjtrh" hidden="1">'[15]ANALISIS STO DGO'!#REF!</definedName>
    <definedName name="hjuk" hidden="1">'[15]ANALISIS STO DGO'!#REF!</definedName>
    <definedName name="HK" hidden="1">'[15]ANALISIS STO DGO'!#REF!</definedName>
    <definedName name="hkdjgh" hidden="1">'[15]ANALISIS STO DGO'!#REF!</definedName>
    <definedName name="hkhjl" hidden="1">'[15]ANALISIS STO DGO'!#REF!</definedName>
    <definedName name="HKJ" hidden="1">'[15]ANALISIS STO DGO'!#REF!</definedName>
    <definedName name="hkjh" hidden="1">'[15]ANALISIS STO DGO'!#REF!</definedName>
    <definedName name="HKJT" hidden="1">'[15]ANALISIS STO DGO'!#REF!</definedName>
    <definedName name="hl" hidden="1">'[15]ANALISIS STO DGO'!#REF!</definedName>
    <definedName name="hlh" hidden="1">'[15]ANALISIS STO DGO'!#REF!</definedName>
    <definedName name="hligadora">[22]Ana!$F$3246</definedName>
    <definedName name="hn" hidden="1">'[15]ANALISIS STO DGO'!#REF!</definedName>
    <definedName name="hnb" hidden="1">'[15]ANALISIS STO DGO'!#REF!</definedName>
    <definedName name="hnbhdrf" hidden="1">'[15]ANALISIS STO DGO'!#REF!</definedName>
    <definedName name="hnbsd" hidden="1">'[15]ANALISIS STO DGO'!#REF!</definedName>
    <definedName name="hndfgt" hidden="1">'[15]ANALISIS STO DGO'!#REF!</definedName>
    <definedName name="hnfd" hidden="1">'[15]ANALISIS STO DGO'!#REF!</definedName>
    <definedName name="hnjfj" hidden="1">'[15]ANALISIS STO DGO'!#REF!</definedName>
    <definedName name="hnsxd" hidden="1">'[15]ANALISIS STO DGO'!#REF!</definedName>
    <definedName name="HOJA2" hidden="1">#REF!</definedName>
    <definedName name="HOJASEGUETA">#REF!</definedName>
    <definedName name="hola" hidden="1">#REF!</definedName>
    <definedName name="Hora_extra_sb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.1.2">'[51]Ana. Horm mexc mort'!$D$70</definedName>
    <definedName name="horm.1.3">'[58]Analisis Unit. '!$F$74</definedName>
    <definedName name="horm.1.3.5">'[58]Analisis Unit. '!$F$64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[22]Ana!$F$3302</definedName>
    <definedName name="HORM124LIGADORA">[22]Ana!$F$3309</definedName>
    <definedName name="HORM124LIGAWINCHE">[22]Ana!$F$3316</definedName>
    <definedName name="HORM135">[22]Ana!$F$3281</definedName>
    <definedName name="HORM135_MANUAL">'[80]HORM. Y MORTEROS.'!$H$212</definedName>
    <definedName name="HORM135LIGADORA">[22]Ana!$F$3288</definedName>
    <definedName name="HORM135LIGAWINCHE">[22]Ana!$F$3295</definedName>
    <definedName name="HORM140">[22]Ana!$F$3138</definedName>
    <definedName name="HORM160">[22]Ana!$F$3143</definedName>
    <definedName name="HORM180">[22]Ana!$F$3148</definedName>
    <definedName name="HORM210">[22]Ana!$F$3153</definedName>
    <definedName name="HORM240">[22]Ana!$F$3158</definedName>
    <definedName name="HORM250">[22]Ana!$F$3163</definedName>
    <definedName name="HORM260">[22]Ana!$F$3168</definedName>
    <definedName name="HORM280">[22]Ana!$F$3173</definedName>
    <definedName name="HORM300">[22]Ana!$F$3178</definedName>
    <definedName name="HORM315">[22]Ana!$F$3183</definedName>
    <definedName name="HORM350">[22]Ana!$F$3188</definedName>
    <definedName name="HORM400">[22]Ana!$F$3193</definedName>
    <definedName name="HORMFROT">[22]Ana!$F$4786</definedName>
    <definedName name="Hormigón_Industrial_180_Kg_cm2">[34]Insumos!$B$70:$D$70</definedName>
    <definedName name="Hormigón_Industrial_210_Kg_cm2">[34]Insumos!$B$71:$D$71</definedName>
    <definedName name="Hormigón_Industrial_210_Kg_cm2_1">[34]Insumos!$B$71:$D$71</definedName>
    <definedName name="Hormigón_Industrial_210_Kg_cm2_2">[34]Insumos!$B$71:$D$71</definedName>
    <definedName name="Hormigón_Industrial_210_Kg_cm2_3">[34]Insumos!$B$71:$D$71</definedName>
    <definedName name="Hormigón_Industrial_240_Kg_cm2">[11]Insumos!#REF!</definedName>
    <definedName name="HORMIGON100">#REF!</definedName>
    <definedName name="hormigon140" localSheetId="0">#REF!</definedName>
    <definedName name="hormigon14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[37]MATERIALES!#REF!</definedName>
    <definedName name="Hormigon240i">[37]MATERIALES!#REF!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ormind210">#REF!</definedName>
    <definedName name="hr" hidden="1">'[15]ANALISIS STO DGO'!#REF!</definedName>
    <definedName name="hr.grader.cat.140h">'[27]Tarifas de Alquiler de Equipo'!$I$29</definedName>
    <definedName name="hr.pala.cat.966c">'[27]Tarifas de Alquiler de Equipo'!$I$54</definedName>
    <definedName name="hr.retro.cat.225">'[27]Tarifas de Alquiler de Equipo'!$I$41</definedName>
    <definedName name="hr.retro.cat.416">'[27]Tarifas de Alquiler de Equipo'!$I$46</definedName>
    <definedName name="hr.RodDin.dinapac.ca25">'[27]Tarifas de Alquiler de Equipo'!$I$80</definedName>
    <definedName name="hrt" hidden="1">'[15]ANALISIS STO DGO'!#REF!</definedName>
    <definedName name="hrtfh" hidden="1">'[68]ANALISIS STO DGO'!#REF!</definedName>
    <definedName name="HRTH" hidden="1">'[15]ANALISIS STO DGO'!#REF!</definedName>
    <definedName name="HRTHRTHR" hidden="1">'[15]ANALISIS STO DGO'!#REF!</definedName>
    <definedName name="hrthrthrthhnfghfgh" hidden="1">'[15]ANALISIS STO DGO'!#REF!</definedName>
    <definedName name="hrtj" hidden="1">'[15]ANALISIS STO DGO'!#REF!</definedName>
    <definedName name="hrtrtrt" hidden="1">#REF!</definedName>
    <definedName name="HRTTH" hidden="1">'[15]ANALISIS STO DGO'!#REF!</definedName>
    <definedName name="hrtyrt" hidden="1">[46]A!#REF!</definedName>
    <definedName name="hs" hidden="1">'[15]ANALISIS STO DGO'!#REF!</definedName>
    <definedName name="hsrh" hidden="1">'[15]ANALISIS STO DGO'!#REF!</definedName>
    <definedName name="ht" hidden="1">'[15]ANALISIS STO DGO'!#REF!</definedName>
    <definedName name="htyrt" hidden="1">'[15]ANALISIS STO DGO'!#REF!</definedName>
    <definedName name="hu" hidden="1">'[15]ANALISIS STO DGO'!#REF!</definedName>
    <definedName name="hwinche">[22]Ana!$F$3253</definedName>
    <definedName name="HY" hidden="1">'[15]ANALISIS STO DGO'!#REF!</definedName>
    <definedName name="HYE" hidden="1">'[15]ANALISIS STO DGO'!#REF!</definedName>
    <definedName name="HYER" hidden="1">'[15]ANALISIS STO DGO'!#REF!</definedName>
    <definedName name="hyr" hidden="1">'[15]ANALISIS STO DGO'!#REF!</definedName>
    <definedName name="hyu">#REF!</definedName>
    <definedName name="I">[46]A!#REF!</definedName>
    <definedName name="iiiiiiiiiiiiiiiiiiiiiiii" hidden="1">#REF!</definedName>
    <definedName name="iio" hidden="1">'[15]ANALISIS STO DGO'!#REF!</definedName>
    <definedName name="ijfdlkh" hidden="1">'[15]ANALISIS STO DGO'!#REF!</definedName>
    <definedName name="IJUT" hidden="1">'[15]ANALISIS STO DGO'!#REF!</definedName>
    <definedName name="IK." hidden="1">'[15]ANALISIS STO DGO'!#REF!</definedName>
    <definedName name="il" hidden="1">'[15]ANALISIS STO DGO'!#REF!</definedName>
    <definedName name="iliukk" hidden="1">'[15]ANALISIS STO DGO'!#REF!</definedName>
    <definedName name="ilsa" hidden="1">'[15]ANALISIS STO DGO'!#REF!</definedName>
    <definedName name="ilui" hidden="1">'[15]ANALISIS STO DGO'!#REF!</definedName>
    <definedName name="imocolocjuntas">[77]INSUMOS!$F$261</definedName>
    <definedName name="IMPERM.">#REF!</definedName>
    <definedName name="IMPEST">[22]Ana!$F$3325</definedName>
    <definedName name="IMPREV">#REF!</definedName>
    <definedName name="IMPREV.">#REF!</definedName>
    <definedName name="IMPREVISTO">#REF!</definedName>
    <definedName name="IMPREVISTO1">#REF!</definedName>
    <definedName name="IMPRIMACION">#N/A</definedName>
    <definedName name="IMTEPLA">'[44]anal term'!$G$1279</definedName>
    <definedName name="Ince">#REF!</definedName>
    <definedName name="INCR">#REF!</definedName>
    <definedName name="INCREM">#REF!</definedName>
    <definedName name="ind.var.pre">'[27]Analisis Unitarios'!$K$2</definedName>
    <definedName name="indi">[72]Presup!#REF!</definedName>
    <definedName name="indir">#REF!</definedName>
    <definedName name="ingeniera">'[45]M.O.'!$C$10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[22]Ana!$F$3996</definedName>
    <definedName name="INOALARBCOPVC">#REF!</definedName>
    <definedName name="INOALARCOL">[22]Ana!$F$4022</definedName>
    <definedName name="INOALARCOLPVC">#REF!</definedName>
    <definedName name="INOBCOSER">[22]Ana!$F$3970</definedName>
    <definedName name="INOBCOSTAPASERPVC">#REF!</definedName>
    <definedName name="INOBCOTAPASER">[22]Ana!$F$3944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MEDIA_I">[76]CPV_MGMG!#REF!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[22]Ana!$F$3388</definedName>
    <definedName name="INTERRUPTOR4VIAS">[22]Ana!$F$3399</definedName>
    <definedName name="INTERRUPTORDOBLE">[22]Ana!$F$3366</definedName>
    <definedName name="INTERRUPTORPILOTO">[22]Ana!$F$3410</definedName>
    <definedName name="INTERRUPTORSENCILLO">[22]Ana!$F$3355</definedName>
    <definedName name="INTERRUPTORTRIPLE">[22]Ana!$F$3377</definedName>
    <definedName name="iouioiu" hidden="1">'[15]ANALISIS STO DGO'!#REF!</definedName>
    <definedName name="itabo" localSheetId="0">#REF!</definedName>
    <definedName name="itabo">#REF!</definedName>
    <definedName name="itbi">#REF!</definedName>
    <definedName name="ITBIS">[81]Insumos!$G$2</definedName>
    <definedName name="ITBS">#REF!</definedName>
    <definedName name="Item2">#N/A</definedName>
    <definedName name="iu">#REF!</definedName>
    <definedName name="iuouio" hidden="1">'[15]ANALISIS STO DGO'!#REF!</definedName>
    <definedName name="iuylkutyjrtujr" hidden="1">'[15]ANALISIS STO DGO'!#REF!</definedName>
    <definedName name="iyoiuio" hidden="1">#REF!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" hidden="1">{#N/A,#N/A,FALSE,"Planilha";#N/A,#N/A,FALSE,"Resumo";#N/A,#N/A,FALSE,"Fisico";#N/A,#N/A,FALSE,"Financeiro";#N/A,#N/A,FALSE,"Financeiro"}</definedName>
    <definedName name="JAGS">#REF!</definedName>
    <definedName name="JE" hidden="1">'[15]ANALISIS STO DGO'!#REF!</definedName>
    <definedName name="JERTJHRTHR" hidden="1">'[15]ANALISIS STO DGO'!#REF!</definedName>
    <definedName name="jf" hidden="1">'[15]ANALISIS STO DGO'!#REF!</definedName>
    <definedName name="jfuoe" hidden="1">'[15]ANALISIS STO DGO'!#REF!</definedName>
    <definedName name="jg" hidden="1">#REF!</definedName>
    <definedName name="JGH" hidden="1">'[15]ANALISIS STO DGO'!#REF!</definedName>
    <definedName name="JGHJ" hidden="1">'[15]ANALISIS STO DGO'!#REF!</definedName>
    <definedName name="jgklgjh" hidden="1">'[15]ANALISIS STO DGO'!#REF!</definedName>
    <definedName name="jgy" hidden="1">'[15]ANALISIS STO DGO'!#REF!</definedName>
    <definedName name="JH" hidden="1">[46]A!#REF!</definedName>
    <definedName name="jhf" hidden="1">'[15]ANALISIS STO DGO'!#REF!</definedName>
    <definedName name="JHGJHJHG" hidden="1">'[15]ANALISIS STO DGO'!#REF!</definedName>
    <definedName name="jhj" hidden="1">'[15]ANALISIS STO DGO'!#REF!</definedName>
    <definedName name="jhjhj" hidden="1">'[15]ANALISIS STO DGO'!#REF!</definedName>
    <definedName name="jhkh" hidden="1">'[15]ANALISIS STO DGO'!#REF!</definedName>
    <definedName name="jhkl" hidden="1">'[15]ANALISIS STO DGO'!#REF!</definedName>
    <definedName name="jiro" hidden="1">'[15]ANALISIS STO DGO'!#REF!</definedName>
    <definedName name="JJ" hidden="1">#REF!</definedName>
    <definedName name="jjj" hidden="1">#REF!</definedName>
    <definedName name="jjjjj" hidden="1">'[15]ANALISIS STO DGO'!#REF!</definedName>
    <definedName name="jjjjjjj" hidden="1">#REF!</definedName>
    <definedName name="jjklj" hidden="1">'[15]ANALISIS STO DGO'!#REF!</definedName>
    <definedName name="jk" hidden="1">'[15]ANALISIS STO DGO'!#REF!</definedName>
    <definedName name="jkh" hidden="1">'[15]ANALISIS STO DGO'!#REF!</definedName>
    <definedName name="jkhjk" hidden="1">'[15]ANALISIS STO DGO'!#REF!</definedName>
    <definedName name="jkhjkh" hidden="1">'[15]ANALISIS STO DGO'!#REF!</definedName>
    <definedName name="jkhjkhj" hidden="1">'[15]ANALISIS STO DGO'!#REF!</definedName>
    <definedName name="jkhkh" hidden="1">'[18]ANALISIS STO DGO'!#REF!</definedName>
    <definedName name="jkhy" hidden="1">'[15]ANALISIS STO DGO'!#REF!</definedName>
    <definedName name="JKT" hidden="1">'[15]ANALISIS STO DGO'!#REF!</definedName>
    <definedName name="JKYT" hidden="1">'[15]ANALISIS STO DGO'!#REF!</definedName>
    <definedName name="jlhjlhjlghjlh" hidden="1">#REF!</definedName>
    <definedName name="jminimo" localSheetId="0">#REF!</definedName>
    <definedName name="jminimo">#REF!</definedName>
    <definedName name="jmktg" hidden="1">'[15]ANALISIS STO DGO'!#REF!</definedName>
    <definedName name="jn" hidden="1">'[15]ANALISIS STO DGO'!#REF!</definedName>
    <definedName name="jnf" hidden="1">'[15]ANALISIS STO DGO'!#REF!</definedName>
    <definedName name="Jose">[71]INSUMOS!#REF!</definedName>
    <definedName name="jr" hidden="1">'[15]ANALISIS STO DGO'!#REF!</definedName>
    <definedName name="jrrtrtyrtyf" hidden="1">'[15]ANALISIS STO DGO'!#REF!</definedName>
    <definedName name="jrtjrdt" hidden="1">'[15]ANALISIS STO DGO'!#REF!</definedName>
    <definedName name="jsfxrh" hidden="1">'[15]ANALISIS STO DGO'!#REF!</definedName>
    <definedName name="jt" hidden="1">'[15]ANALISIS STO DGO'!#REF!</definedName>
    <definedName name="JTRYJTYJTY" hidden="1">'[15]ANALISIS STO DGO'!#REF!</definedName>
    <definedName name="JTYJT" hidden="1">'[26]ANALISIS STO DGO'!#REF!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ut" hidden="1">#REF!</definedName>
    <definedName name="jy" hidden="1">'[15]ANALISIS STO DGO'!#REF!</definedName>
    <definedName name="jyut" hidden="1">'[15]ANALISIS STO DGO'!#REF!</definedName>
    <definedName name="k" hidden="1">'[50]ANALISIS STO DGO'!#REF!</definedName>
    <definedName name="kerosene" localSheetId="0">#REF!</definedName>
    <definedName name="kerosene">#REF!</definedName>
    <definedName name="key" hidden="1">#REF!</definedName>
    <definedName name="kg" hidden="1">'[15]ANALISIS STO DGO'!#REF!</definedName>
    <definedName name="kggf" hidden="1">'[15]ANALISIS STO DGO'!#REF!</definedName>
    <definedName name="kgh" hidden="1">'[15]ANALISIS STO DGO'!#REF!</definedName>
    <definedName name="kghjkgkgkjhj" hidden="1">'[15]ANALISIS STO DGO'!#REF!</definedName>
    <definedName name="kglb">0.453592</definedName>
    <definedName name="kh" hidden="1">'[15]ANALISIS STO DGO'!#REF!</definedName>
    <definedName name="khgjkh" hidden="1">'[15]ANALISIS STO DGO'!#REF!</definedName>
    <definedName name="KHJ" hidden="1">#REF!</definedName>
    <definedName name="khjkgtuktky" hidden="1">'[15]ANALISIS STO DGO'!#REF!</definedName>
    <definedName name="KHJUK" hidden="1">'[15]ANALISIS STO DGO'!#REF!</definedName>
    <definedName name="khvf">#REF!</definedName>
    <definedName name="kijop">#REF!</definedName>
    <definedName name="Kilometro">[37]EQUIPOS!$I$25</definedName>
    <definedName name="kj" hidden="1">'[15]ANALISIS STO DGO'!#REF!</definedName>
    <definedName name="KJH" hidden="1">'[50]ANALISIS STO DGO'!#REF!</definedName>
    <definedName name="kjkjhkh" hidden="1">'[15]ANALISIS STO DGO'!#REF!</definedName>
    <definedName name="kkjgh" hidden="1">'[15]ANALISIS STO DGO'!#REF!</definedName>
    <definedName name="kkkk" hidden="1">'[18]ANALISIS STO DGO'!#REF!</definedName>
    <definedName name="kkkkk" hidden="1">'[19]ANALISIS STO DGO'!#REF!</definedName>
    <definedName name="kkkkkk" hidden="1">'[15]ANALISIS STO DGO'!#REF!</definedName>
    <definedName name="kkkkkkkk" hidden="1">'[15]ANALISIS STO DGO'!#REF!</definedName>
    <definedName name="kkkkkkkkk" hidden="1">'[15]ANALISIS STO DGO'!#REF!</definedName>
    <definedName name="kl" hidden="1">'[15]ANALISIS STO DGO'!#REF!</definedName>
    <definedName name="KLULUI" hidden="1">[46]A!#REF!</definedName>
    <definedName name="kmy" hidden="1">'[15]ANALISIS STO DGO'!#REF!</definedName>
    <definedName name="kmyh" hidden="1">'[15]ANALISIS STO DGO'!#REF!</definedName>
    <definedName name="kmyu" hidden="1">'[15]ANALISIS STO DGO'!#REF!</definedName>
    <definedName name="komatsu" localSheetId="0">'[30]Listado Equipos a utilizar'!#REF!</definedName>
    <definedName name="komatsu">'[29]Listado Equipos a utilizar'!#REF!</definedName>
    <definedName name="krft" hidden="1">'[26]ANALISIS STO DGO'!#REF!</definedName>
    <definedName name="kt" hidden="1">'[15]ANALISIS STO DGO'!#REF!</definedName>
    <definedName name="KUY" hidden="1">'[15]ANALISIS STO DGO'!#REF!</definedName>
    <definedName name="KUYUKYUKY" hidden="1">'[15]ANALISIS STO DGO'!#REF!</definedName>
    <definedName name="ky" hidden="1">'[15]ANALISIS STO DGO'!#REF!</definedName>
    <definedName name="kym" hidden="1">'[15]ANALISIS STO DGO'!#REF!</definedName>
    <definedName name="KYR" hidden="1">'[15]ANALISIS STO DGO'!#REF!</definedName>
    <definedName name="kyu" hidden="1">'[15]ANALISIS STO DGO'!#REF!</definedName>
    <definedName name="kyujktyukjt" hidden="1">#REF!</definedName>
    <definedName name="kyuk" hidden="1">'[15]ANALISIS STO DGO'!#REF!</definedName>
    <definedName name="KYUKYUKTY" hidden="1">#REF!</definedName>
    <definedName name="L" hidden="1">'[15]ANALISIS STO DGO'!#REF!</definedName>
    <definedName name="LADRILLOS_4x8x2">#REF!</definedName>
    <definedName name="LAMPARA_FLUORESC_2x4">#REF!</definedName>
    <definedName name="LAMPARAS_DE_1500W_220V">[53]INSU!$B$41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[22]Ana!$F$4071</definedName>
    <definedName name="LAVGRA1BCOPVC">#REF!</definedName>
    <definedName name="LAVGRA2BCO">[22]Ana!$F$4046</definedName>
    <definedName name="LAVGRA2BCOPVC">#REF!</definedName>
    <definedName name="LAVM1917BCO">[22]Ana!$F$4097</definedName>
    <definedName name="LAVM1917BCOPVC">#REF!</definedName>
    <definedName name="LAVM1917COL">[22]Ana!$F$4123</definedName>
    <definedName name="LAVM1917COLPVC">#REF!</definedName>
    <definedName name="LAVMOVABCO">[22]Ana!$F$4150</definedName>
    <definedName name="LAVMOVABCOPVC">#REF!</definedName>
    <definedName name="LAVMOVACOL">[22]Ana!$F$4177</definedName>
    <definedName name="LAVMOVACOLPVC">#REF!</definedName>
    <definedName name="LAVMSERBCO">[22]Ana!$F$4203</definedName>
    <definedName name="LAVMSERBCOPVC">#REF!</definedName>
    <definedName name="LAVOVAEMPBCOCONTRA">#REF!</definedName>
    <definedName name="lb" hidden="1">#REF!</definedName>
    <definedName name="lbalmbre18">'[58]Analisis Unit. '!$F$39</definedName>
    <definedName name="lbkg">#REF!</definedName>
    <definedName name="lhgjk" hidden="1">'[15]ANALISIS STO DGO'!#REF!</definedName>
    <definedName name="lhjlh" hidden="1">'[15]ANALISIS STO DGO'!#REF!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[34]Insumos!$B$136:$D$136</definedName>
    <definedName name="Ligado_y_Vaciado_con_ligadora_y_Winche">[11]Insumos!#REF!</definedName>
    <definedName name="Ligado_y_Vaciado_Hormigón_Industrial_____20_M3">[11]Insumos!#REF!</definedName>
    <definedName name="Ligado_y_Vaciado_Hormigón_Industrial_____4_M3">[11]Insumos!#REF!</definedName>
    <definedName name="Ligado_y_Vaciado_Hormigón_Industrial___10__20_M3">[11]Insumos!#REF!</definedName>
    <definedName name="Ligado_y_Vaciado_Hormigón_Industrial___4__10_M3">[11]Insumos!#REF!</definedName>
    <definedName name="ligadohormigon" localSheetId="0">[37]OBRAMANO!#REF!</definedName>
    <definedName name="ligadohormigon">[37]OBRAMANO!#REF!</definedName>
    <definedName name="ligadora" localSheetId="0">'[30]Listado Equipos a utilizar'!#REF!</definedName>
    <definedName name="ligadora">'[29]Listado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[22]Ana!$F$3262</definedName>
    <definedName name="ligawinche">[22]Ana!$F$3274</definedName>
    <definedName name="limp.des.destronque">'[27]Analisis Unitarios'!$E$500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>'[15]ANALISIS STO DGO'!#REF!</definedName>
    <definedName name="LINEA_DE_CONDUC">#N/A</definedName>
    <definedName name="lineout">'[15]ANALISIS STO DGO'!#REF!</definedName>
    <definedName name="lios" hidden="1">'[15]ANALISIS STO DGO'!#REF!</definedName>
    <definedName name="lipo" hidden="1">'[15]ANALISIS STO DGO'!#REF!</definedName>
    <definedName name="lista">#REF!</definedName>
    <definedName name="LISTADO">#REF!</definedName>
    <definedName name="Listelos_de_20_Cms_en_Baños">[34]Insumos!$B$44:$D$44</definedName>
    <definedName name="lk" hidden="1">'[15]ANALISIS STO DGO'!#REF!</definedName>
    <definedName name="lklk" hidden="1">'[15]ANALISIS STO DGO'!#REF!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 localSheetId="0">#REF!</definedName>
    <definedName name="LLAVES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lkk" hidden="1">{#N/A,#N/A,FALSE,"CDSANFER"}</definedName>
    <definedName name="lllll" hidden="1">'[15]ANALISIS STO DGO'!#REF!</definedName>
    <definedName name="llllll" hidden="1">'[15]ANALISIS STO DGO'!#REF!</definedName>
    <definedName name="llllllll" hidden="1">'[15]ANALISIS STO DGO'!#REF!</definedName>
    <definedName name="lllllllll" hidden="1">'[15]ANALISIS STO DGO'!#REF!</definedName>
    <definedName name="llllllllll" hidden="1">'[15]ANALISIS STO DGO'!#REF!</definedName>
    <definedName name="LMEMBAJADOR">#REF!</definedName>
    <definedName name="lo">#REF!</definedName>
    <definedName name="lop">#REF!</definedName>
    <definedName name="lor" hidden="1">'[15]ANALISIS STO DGO'!#REF!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[11]Insumos!#REF!</definedName>
    <definedName name="Losetas_33x33_Italianas____Granito_Rosa">[11]Insumos!#REF!</definedName>
    <definedName name="Losetas_de_Barro_exagonal_Grande_C_Transp.">[11]Insumos!#REF!</definedName>
    <definedName name="Losetas_de_Barro_Feria_Grande_C_Transp.">[11]Insumos!#REF!</definedName>
    <definedName name="LPH">#REF!</definedName>
    <definedName name="lu" hidden="1">'[15]ANALISIS STO DGO'!#REF!</definedName>
    <definedName name="LUBRICANTE">#REF!</definedName>
    <definedName name="lubricantes">[82]Materiales!$K$15</definedName>
    <definedName name="luiluilyturtyururyu" hidden="1">'[15]ANALISIS STO DGO'!#REF!</definedName>
    <definedName name="LUIS" hidden="1">'[26]ANALISIS STO DGO'!#REF!</definedName>
    <definedName name="LUZCENITAL">[22]Ana!$F$3344</definedName>
    <definedName name="LUZPARQEMT">#REF!</definedName>
    <definedName name="M">[83]Presup.!#REF!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'[51]Costos Mano de Obra'!$O$52</definedName>
    <definedName name="M.T.">[12]A!#REF!</definedName>
    <definedName name="M_O_Armadura_Columna">[34]Insumos!$B$78:$D$78</definedName>
    <definedName name="M_O_Armadura_Dintel_y_Viga">[34]Insumos!$B$79:$D$79</definedName>
    <definedName name="M_O_Cantos">[34]Insumos!$B$99:$D$99</definedName>
    <definedName name="M_O_Carpintero_2da._Categoría">[34]Insumos!$B$96:$D$96</definedName>
    <definedName name="M_O_Cerámica_Italiana_en_Pared">[34]Insumos!$B$102:$D$102</definedName>
    <definedName name="M_O_Colocación_Adoquines">[34]Insumos!$B$104:$D$104</definedName>
    <definedName name="M_O_Colocación_de_Bloques_de_4">[34]Insumos!$B$105:$D$105</definedName>
    <definedName name="M_O_Colocación_de_Bloques_de_6">[34]Insumos!$B$106:$D$106</definedName>
    <definedName name="M_O_Colocación_de_Bloques_de_8">[34]Insumos!$B$107:$D$107</definedName>
    <definedName name="M_O_Colocación_Listelos">[34]Insumos!$B$114:$D$114</definedName>
    <definedName name="M_O_Colocación_Piso_Cerámica_Criolla">[34]Insumos!$B$108:$D$108</definedName>
    <definedName name="M_O_Colocación_Piso_de_Granito_40_X_40">[34]Insumos!$B$111:$D$111</definedName>
    <definedName name="M_O_Colocación_Zócalos_de_Cerámica">[34]Insumos!$B$113:$D$113</definedName>
    <definedName name="M_O_Confección_de_Andamios">[34]Insumos!$B$115:$D$115</definedName>
    <definedName name="M_O_Construcción_Acera_Frotada_y_Violinada">[34]Insumos!$B$116:$D$116</definedName>
    <definedName name="M_O_Corte_y_Amarre_de_Varilla">[34]Insumos!$B$119:$D$119</definedName>
    <definedName name="M_O_Elaboración__Vaciado_y_Frotado_Losa_de_Piso">[11]Insumos!#REF!</definedName>
    <definedName name="M_O_Elaboración_Cámara_Inspección">[34]Insumos!$B$120:$D$120</definedName>
    <definedName name="M_O_Elaboración_Trampa_de_Grasa">[34]Insumos!$B$121:$D$121</definedName>
    <definedName name="M_O_Encofrado_y_Desenc._Muros_Cara">[11]Insumos!#REF!</definedName>
    <definedName name="M_O_Envarillado_de_Escalera">[34]Insumos!$B$81:$D$81</definedName>
    <definedName name="M_O_Fino_de_Techo_Inclinado">[34]Insumos!$B$83:$D$83</definedName>
    <definedName name="M_O_Fino_de_Techo_Plano">[34]Insumos!$B$84:$D$84</definedName>
    <definedName name="M_O_Fraguache">[11]Insumos!#REF!</definedName>
    <definedName name="M_O_Goteros_Colgantes">[34]Insumos!$B$85:$D$85</definedName>
    <definedName name="M_O_Llenado_de_huecos">[34]Insumos!$B$86:$D$86</definedName>
    <definedName name="M_O_Maestro">[34]Insumos!$B$87:$D$87</definedName>
    <definedName name="M_O_Malla_Eléctro_Soldada">[11]Insumos!#REF!</definedName>
    <definedName name="M_O_Obrero_Ligado">[34]Insumos!$B$88:$D$88</definedName>
    <definedName name="M_O_Pañete_Maestreado_Exterior">[34]Insumos!$B$91:$D$91</definedName>
    <definedName name="M_O_Pañete_Maestreado_Interior">[34]Insumos!$B$92:$D$92</definedName>
    <definedName name="M_O_Preparación_del_Terreno">[34]Insumos!$B$94:$D$94</definedName>
    <definedName name="M_O_Quintal_Trabajado">[34]Insumos!$B$77:$D$77</definedName>
    <definedName name="M_O_Regado__Compactación__Mojado__Trasl.Mat.__A_M">[34]Insumos!$B$132:$D$132</definedName>
    <definedName name="M_O_Regado_Mojado_y_Apisonado____Material_Granular_y_Arena">[11]Insumos!#REF!</definedName>
    <definedName name="M_O_Repello">[11]Insumos!#REF!</definedName>
    <definedName name="M_O_Subida_de_Acero_para_Losa">[34]Insumos!$B$82:$D$82</definedName>
    <definedName name="M_O_Subida_de_Materiales">[34]Insumos!$B$95:$D$95</definedName>
    <definedName name="M_O_Técnico_Calificado">[34]Insumos!$B$149:$D$149</definedName>
    <definedName name="M_O_Zabaletas">[34]Insumos!$B$98:$D$98</definedName>
    <definedName name="m2ceramica">'[58]Analisis Unit. '!$F$47</definedName>
    <definedName name="m3arena">'[58]Analisis Unit. '!$F$41</definedName>
    <definedName name="m3arepanete">'[58]Analisis Unit. '!$F$44</definedName>
    <definedName name="m3grava">'[58]Analisis Unit. '!$F$42</definedName>
    <definedName name="MA">'[43]Mano de Obra'!$D$10</definedName>
    <definedName name="MACHETE">#REF!</definedName>
    <definedName name="MACO">[37]EQUIPOS!$I$21</definedName>
    <definedName name="MADEMTECHOHAMALLA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[36]Jornal!$D$134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[22]Ana!$F$4383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>#REF!</definedName>
    <definedName name="MAMPARAPINOTRATM2">#REF!</definedName>
    <definedName name="mandar" hidden="1">'[15]ANALISIS STO DGO'!#REF!</definedName>
    <definedName name="MANG34NEGRACALENT">#REF!</definedName>
    <definedName name="MANO_DE_OBRA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>#REF!</definedName>
    <definedName name="MAPI">[20]MOJornal!$D$38</definedName>
    <definedName name="maquito" localSheetId="0">'[30]Listado Equipos a utilizar'!#REF!</definedName>
    <definedName name="maquito">'[29]Listado Equipos a utilizar'!#REF!</definedName>
    <definedName name="MARCO_PUERTA_PINO">#REF!</definedName>
    <definedName name="MARCOCA">#REF!</definedName>
    <definedName name="MARCOPI">#REF!</definedName>
    <definedName name="Marcos_de_Pino_Americano">[11]Insumos!#REF!</definedName>
    <definedName name="marian" hidden="1">'[15]ANALISIS STO DGO'!#REF!</definedName>
    <definedName name="marlon" hidden="1">'[50]ANALISIS STO DGO'!#REF!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>[11]Insumos!#REF!</definedName>
    <definedName name="Material_Granular____Cascajo_T_Yubazo">[11]Insumos!#REF!</definedName>
    <definedName name="MATERIAL_RELLENO">#REF!</definedName>
    <definedName name="Materiales">[84]Materiales!$A$1:$D$618</definedName>
    <definedName name="MBA">#REF!</definedName>
    <definedName name="MBR" localSheetId="0">#REF!</definedName>
    <definedName name="MBR">#REF!</definedName>
    <definedName name="MEDESFB23">[44]Mat!$D$62</definedName>
    <definedName name="mediah_reposo_comida">'[85]CCP,LEYES, Y DEC.'!#REF!</definedName>
    <definedName name="Melina" hidden="1">'[15]ANALISIS STO DGO'!#REF!</definedName>
    <definedName name="mes.camion.transp">'[27]Analisis Unitarios'!$F$58</definedName>
    <definedName name="mes.camioneta">'[27]Analisis Unitarios'!$F$57</definedName>
    <definedName name="mes.contable">'[27]Analisis Unitarios'!$F$6</definedName>
    <definedName name="mes.equipo.topo">'[27]Analisis Unitarios'!$F$20</definedName>
    <definedName name="mes.guarda.al">'[27]Analisis Unitarios'!$F$8</definedName>
    <definedName name="mes.ing.fre">'[27]Analisis Unitarios'!$F$5</definedName>
    <definedName name="mes.ing.res">'[27]Analisis Unitarios'!$F$4</definedName>
    <definedName name="mes.secretaria">'[27]Analisis Unitarios'!$F$7</definedName>
    <definedName name="mes.sereno">'[27]Analisis Unitarios'!$F$9</definedName>
    <definedName name="meses.proyecto">'[27]Analisis Unitarios'!$K$3</definedName>
    <definedName name="MEXCLADORA_LAVAMANOS">#REF!</definedName>
    <definedName name="MEZCALAREPMOR">[22]Ana!$F$4415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[22]Ana!$F$4397</definedName>
    <definedName name="MG" hidden="1">'[15]ANALISIS STO DGO'!#REF!</definedName>
    <definedName name="mgh" hidden="1">'[15]ANALISIS STO DGO'!#REF!</definedName>
    <definedName name="mhg" hidden="1">'[15]ANALISIS STO DGO'!#REF!</definedName>
    <definedName name="mhj" hidden="1">'[15]ANALISIS STO DGO'!#REF!</definedName>
    <definedName name="mico" hidden="1">'[15]ANALISIS STO DGO'!#REF!</definedName>
    <definedName name="Mion" hidden="1">'[15]ANALISIS STO DGO'!#REF!</definedName>
    <definedName name="miuo" hidden="1">'[15]ANALISIS STO DGO'!#REF!</definedName>
    <definedName name="miutop" hidden="1">'[15]ANALISIS STO DGO'!#REF!</definedName>
    <definedName name="mj" hidden="1">'[15]ANALISIS STO DGO'!#REF!</definedName>
    <definedName name="MKLLL">#REF!</definedName>
    <definedName name="mkyu" hidden="1">'[15]ANALISIS STO DGO'!#REF!</definedName>
    <definedName name="mkyut" hidden="1">'[15]ANALISIS STO DGO'!#REF!</definedName>
    <definedName name="mlzocalo">'[58]Analisis Unit. '!$F$46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o.cer.pared">'[58]Analisis Unit. '!$F$26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[36]Jornal!$D$178</definedName>
    <definedName name="MOACERA">#REF!</definedName>
    <definedName name="moacero">'[58]Analisis Unit. '!$G$9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 localSheetId="0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[11]Insumos!#REF!</definedName>
    <definedName name="MOJO">[86]MOJornal!$A$7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'[15]ANALISIS STO DGO'!#REF!</definedName>
    <definedName name="MONTURAPU">#REF!</definedName>
    <definedName name="MOPIEDRA">#REF!</definedName>
    <definedName name="mopintura">'[58]Analisis Unit. '!$F$27</definedName>
    <definedName name="MOPINTURAAGUA">#REF!</definedName>
    <definedName name="MOPINTURAMANT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'[58]Analisis Unit. '!$F$96</definedName>
    <definedName name="MORON">[76]CPV_MGMG!#REF!</definedName>
    <definedName name="morpanete">'[58]Analisis Unit. '!$F$85</definedName>
    <definedName name="mortero.1.4.pañete">'[51]Ana. Horm mexc mort'!$D$85</definedName>
    <definedName name="MORTERO110">[22]Ana!$F$4421</definedName>
    <definedName name="MORTERO12">[22]Ana!$F$4410</definedName>
    <definedName name="MORTERO13">[22]Ana!$F$4392</definedName>
    <definedName name="MORTERO14">[22]Ana!$F$4403</definedName>
    <definedName name="Mosaico_Fondo_Blanco_30x30____Corriente">[11]Insumos!#REF!</definedName>
    <definedName name="mosbotichinorojo">#REF!</definedName>
    <definedName name="MOTONIVELADORA">#REF!</definedName>
    <definedName name="MOTRAMPA">#REF!</definedName>
    <definedName name="MOV_1">[70]MOV!$A$9:$E$9</definedName>
    <definedName name="MOV_2">[70]MOV!$A$15:$E$15</definedName>
    <definedName name="MOV_3">[70]MOV!$A$21:$E$21</definedName>
    <definedName name="MOV_4">[70]MOV!$A$27:$E$27</definedName>
    <definedName name="MOV_5">[70]MOV!$A$33:$E$33</definedName>
    <definedName name="MOV_6">[70]MOV!$A$39:$E$39</definedName>
    <definedName name="MOV_7">[70]MOV!$A$45:$E$45</definedName>
    <definedName name="MOV_8">[70]MOV!$A$51:$E$51</definedName>
    <definedName name="MOZABALETAPISO">#REF!</definedName>
    <definedName name="MOZABALETATECHO">#REF!</definedName>
    <definedName name="mozaicoFG">#REF!</definedName>
    <definedName name="mpie">0.3048</definedName>
    <definedName name="MTG">'[87]m.t C'!$I$18</definedName>
    <definedName name="MULTI">[12]A!#REF!</definedName>
    <definedName name="muro" hidden="1">'[15]ANALISIS STO DGO'!#REF!</definedName>
    <definedName name="MURO30">#REF!</definedName>
    <definedName name="MUROBOVEDA12A10X2AD">#REF!</definedName>
    <definedName name="muros">[12]A!#REF!</definedName>
    <definedName name="mv" hidden="1">'[15]ANALISIS STO DGO'!#REF!</definedName>
    <definedName name="MY" hidden="1">'[15]ANALISIS STO DGO'!#REF!</definedName>
    <definedName name="myut" hidden="1">'[15]ANALISIS STO DGO'!#REF!</definedName>
    <definedName name="MZNATILLA">#REF!</definedName>
    <definedName name="n" hidden="1">'[15]ANALISIS STO DGO'!#REF!</definedName>
    <definedName name="NADA">#REF!</definedName>
    <definedName name="NATILLA">[22]Ana!$F$375</definedName>
    <definedName name="nbh" hidden="1">'[15]ANALISIS STO DGO'!#REF!</definedName>
    <definedName name="nbhxs" hidden="1">'[26]ANALISIS STO DGO'!#REF!</definedName>
    <definedName name="ncg" hidden="1">'[15]ANALISIS STO DGO'!#REF!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d" hidden="1">#REF!</definedName>
    <definedName name="nfd" hidden="1">'[15]ANALISIS STO DGO'!#REF!</definedName>
    <definedName name="nfg" hidden="1">'[15]ANALISIS STO DGO'!#REF!</definedName>
    <definedName name="NFNNVNVBNBCVCXCXB" hidden="1">'[15]ANALISIS STO DGO'!#REF!</definedName>
    <definedName name="ngfd" hidden="1">'[15]ANALISIS STO DGO'!#REF!</definedName>
    <definedName name="nh" hidden="1">'[15]ANALISIS STO DGO'!#REF!</definedName>
    <definedName name="nhbf" hidden="1">#REF!</definedName>
    <definedName name="nhbxsd" hidden="1">#REF!</definedName>
    <definedName name="nhxs" hidden="1">#REF!</definedName>
    <definedName name="nion" hidden="1">'[15]ANALISIS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 localSheetId="0">'[30]Listado Equipos a utilizar'!#REF!</definedName>
    <definedName name="nissan">'[29]Listado Equipos a utilizar'!#REF!</definedName>
    <definedName name="nmjtg" hidden="1">'[15]ANALISIS STO DGO'!#REF!</definedName>
    <definedName name="nn" hidden="1">'[15]ANALISIS STO DGO'!#REF!</definedName>
    <definedName name="nnn" hidden="1">'[15]ANALISIS STO DGO'!#REF!</definedName>
    <definedName name="No_al_Printer">#REF!</definedName>
    <definedName name="nueva">#REF!</definedName>
    <definedName name="NUEVO" hidden="1">#REF!</definedName>
    <definedName name="nuil" hidden="1">'[15]ANALISIS STO DGO'!#REF!</definedName>
    <definedName name="num.meses">#REF!</definedName>
    <definedName name="nxd" hidden="1">'[15]ANALISIS STO DGO'!#REF!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 localSheetId="0">[47]MO!$C$11</definedName>
    <definedName name="Obrero_Dia">[48]MO!$C$11</definedName>
    <definedName name="Obrero_Hr">[41]MO!$D$11</definedName>
    <definedName name="OdeMElect">[71]INSUMOS!#REF!</definedName>
    <definedName name="OdeMPlomeria">[71]INSUMOS!#REF!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lga" hidden="1">'[15]ANALISIS STO DGO'!#REF!</definedName>
    <definedName name="omencofrado" localSheetId="0">'[39]O.M. y Salarios'!#REF!</definedName>
    <definedName name="omencofrado">'[40]O.M. y Salarios'!#REF!</definedName>
    <definedName name="OP">[46]A!#REF!</definedName>
    <definedName name="opala">[82]Salarios!$D$16</definedName>
    <definedName name="OPERADOR_GREADER">#REF!</definedName>
    <definedName name="OPERADOR_PALA">#REF!</definedName>
    <definedName name="OPERADOR_TRACTOR">#REF!</definedName>
    <definedName name="Operadorgrader">[37]OBRAMANO!$F$74</definedName>
    <definedName name="operadorpala">[37]OBRAMANO!$F$72</definedName>
    <definedName name="operadorretro">[37]OBRAMANO!$F$77</definedName>
    <definedName name="operadorrodillo">[37]OBRAMANO!$F$75</definedName>
    <definedName name="operadortractor">[37]OBRAMANO!$F$76</definedName>
    <definedName name="Operario_1ra">#REF!</definedName>
    <definedName name="Operario_2da">#REF!</definedName>
    <definedName name="Operario_3ra">#REF!</definedName>
    <definedName name="OPERARIOPRIMERA">[80]SALARIOS!$C$10</definedName>
    <definedName name="OPERMAN">#REF!</definedName>
    <definedName name="OPERPAL">#REF!</definedName>
    <definedName name="ORI12FBCO">[22]Ana!$F$4225</definedName>
    <definedName name="ORI12FBCOFLUX">[22]Ana!$F$4243</definedName>
    <definedName name="ORI12FBCOFLUXPVC">#REF!</definedName>
    <definedName name="ORI12FBCOPVC">#REF!</definedName>
    <definedName name="ORI12FFLUXBCOCONTRA">#REF!</definedName>
    <definedName name="ORI1FBCO">[22]Ana!$F$4265</definedName>
    <definedName name="ORI1FBCOFLUX">[22]Ana!$F$4283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[22]Ana!$F$4305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[82]Salarios!$D$14</definedName>
    <definedName name="OUI" hidden="1">'[15]ANALISIS STO DGO'!#REF!</definedName>
    <definedName name="OXIDOROJO">#REF!</definedName>
    <definedName name="OXIGENO_CIL">#REF!</definedName>
    <definedName name="P">#REF!</definedName>
    <definedName name="p.acera.horm">'[27]Analisis Unitarios'!$E$1580</definedName>
    <definedName name="p.acometida.agua.media">'[27]Analisis Unitarios'!$E$1182</definedName>
    <definedName name="p.bord.conten">'[27]Analisis Unitarios'!$E$1564</definedName>
    <definedName name="p.camp">'[27]Analisis Unitarios'!$E$237</definedName>
    <definedName name="p.cap.horm.2.5pulg">'[27]Analisis Unitarios'!$E$1764</definedName>
    <definedName name="p.cap.horm.2pulg">'[27]Analisis Unitarios'!$E$1765</definedName>
    <definedName name="p.demoli.acera">'[27]Analisis Unitarios'!$E$1632</definedName>
    <definedName name="p.demoli.conten">'[27]Analisis Unitarios'!$E$1645</definedName>
    <definedName name="p.demolicion.registro">'[27]Analisis Unitarios'!$E$1659</definedName>
    <definedName name="p.des.mov">'[27]Analisis Unitarios'!$F$222</definedName>
    <definedName name="p.desvio.provi">'[27]Analisis Unitarios'!$E$255</definedName>
    <definedName name="p.esc.superficie">'[27]Analisis Unitarios'!$E$656</definedName>
    <definedName name="p.exc.equipo.3m">'[27]Analisis Unitarios'!$E$534</definedName>
    <definedName name="p.exc.mano.carguio.bote.1erkm">'[27]Analisis Unitarios'!$E$558</definedName>
    <definedName name="p.imbornal.3parrillas">'[27]Analisis Unitarios'!$E$1248</definedName>
    <definedName name="p.ing">'[27]Analisis Unitarios'!$E$195</definedName>
    <definedName name="p.limpieza.ml.alc">'[27]Analisis Unitarios'!$E$570</definedName>
    <definedName name="p.mant.tran">'[27]Analisis Unitarios'!$E$275</definedName>
    <definedName name="p.obra.entrega">'[27]Analisis Unitarios'!$E$1470</definedName>
    <definedName name="p.registro.3.4X3.4">'[27]Analisis Unitarios'!$E$1329</definedName>
    <definedName name="p.registro.de.3.6a3.4X3.0">'[27]Analisis Unitarios'!$E$1548</definedName>
    <definedName name="p.rem.tub.24">'[27]Analisis Unitarios'!$E$1600</definedName>
    <definedName name="p.rem.tub.8">'[27]Analisis Unitarios'!$E$1618</definedName>
    <definedName name="p.riego.adherencia">'[27]Analisis Unitarios'!$E$1750</definedName>
    <definedName name="p.riego.imp">'[27]Analisis Unitarios'!$E$1739</definedName>
    <definedName name="p.sum.coloc.arena">'[27]Analisis Unitarios'!$E$600</definedName>
    <definedName name="p.sum.reg.niv.base">'[27]Analisis Unitarios'!$E$625</definedName>
    <definedName name="p.sum.reg.niv.subbase">'[27]Analisis Unitarios'!$E$636</definedName>
    <definedName name="p.term.sub.rasante">'[27]Analisis Unitarios'!$E$647</definedName>
    <definedName name="P.U." localSheetId="0">#REF!</definedName>
    <definedName name="P.U.">#REF!</definedName>
    <definedName name="P.U.Amercoat_385ASA">[88]Insumos!$E$15</definedName>
    <definedName name="P.U.Amercoat_385ASA_2">#N/A</definedName>
    <definedName name="P.U.Amercoat_385ASA_3">#N/A</definedName>
    <definedName name="P.U.Dimecote9">[88]Insumos!$E$13</definedName>
    <definedName name="P.U.Dimecote9_2">#N/A</definedName>
    <definedName name="P.U.Dimecote9_3">#N/A</definedName>
    <definedName name="P.U.Thinner1000">[88]Insumos!$E$12</definedName>
    <definedName name="P.U.Thinner1000_2">#N/A</definedName>
    <definedName name="P.U.Thinner1000_3">#N/A</definedName>
    <definedName name="P.U.Urethane_Acrilico">[88]Insumos!$E$17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e">[89]Análisis!$G$44</definedName>
    <definedName name="Page____1____of____2">#REF!</definedName>
    <definedName name="pala" localSheetId="0">#REF!</definedName>
    <definedName name="pala">#REF!</definedName>
    <definedName name="PALA_950">#REF!</definedName>
    <definedName name="Pala_Tramotina">[11]Insumos!#REF!</definedName>
    <definedName name="PALM">#REF!</definedName>
    <definedName name="PALPUA14">#REF!</definedName>
    <definedName name="PALPUA16">#REF!</definedName>
    <definedName name="PAMAEXT">[44]UASD!$F$3329</definedName>
    <definedName name="PAMAINT">[44]UASD!$F$3320</definedName>
    <definedName name="PANBN">#REF!</definedName>
    <definedName name="PANBN03">#REF!</definedName>
    <definedName name="PANBN11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12CIR">[22]Ana!$F$3511</definedName>
    <definedName name="PANEL16CIR">[22]Ana!$F$3518</definedName>
    <definedName name="PANEL24CIR">[22]Ana!$F$3525</definedName>
    <definedName name="PANEL2CIR">[22]Ana!$F$3483</definedName>
    <definedName name="PANEL4CIR">[22]Ana!$F$3490</definedName>
    <definedName name="PANEL612CONTRA">#REF!</definedName>
    <definedName name="PANEL6CIR">[22]Ana!$F$3497</definedName>
    <definedName name="PANEL8CIR">[22]Ana!$F$3504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ETE_PARED">[90]Análisis!$G$44</definedName>
    <definedName name="PARAGOMASCONTRA">#REF!</definedName>
    <definedName name="PARARRAYOS_9KV">#REF!</definedName>
    <definedName name="paroi" hidden="1">'[15]ANALISIS STO DGO'!#REF!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'[73]mov. tierra'!$D$26</definedName>
    <definedName name="PDa">'[74]V.Tierras A'!$D$7</definedName>
    <definedName name="PDUCHA">#REF!</definedName>
    <definedName name="PEDRO" hidden="1">'[15]ANALISIS STO DGO'!#REF!</definedName>
    <definedName name="peon" localSheetId="0">'[39]O.M. y Salarios'!$G$39</definedName>
    <definedName name="peon">'[40]O.M. y Salarios'!$G$39</definedName>
    <definedName name="Peon_1">#REF!</definedName>
    <definedName name="Peon_Colchas">[53]MO!$B$11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OS" hidden="1">'[15]ANALISIS STO DGO'!#REF!</definedName>
    <definedName name="PERFIL_CUADRADO_34">[53]INSU!$B$91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ro" hidden="1">'[15]ANALISIS STO DGO'!#REF!</definedName>
    <definedName name="perot" hidden="1">'[15]ANALISIS STO DGO'!#REF!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[44]UASD!$F$3554</definedName>
    <definedName name="PICER">[44]UASD!$F$3459</definedName>
    <definedName name="pico" localSheetId="0">#REF!</definedName>
    <definedName name="pico">#REF!</definedName>
    <definedName name="pie">#REF!</definedName>
    <definedName name="PIEDRA">#REF!</definedName>
    <definedName name="Piedra_de_Río">[11]Insumos!#REF!</definedName>
    <definedName name="PIEDRA_GAVIONE_M3">'[42]MATERIALES LISTADO'!$D$12</definedName>
    <definedName name="PIEDRA_GAVIONES">#REF!</definedName>
    <definedName name="Piedra_para_Encache">[11]Insumos!#REF!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acrext2">'[44]anal term'!$G$1219</definedName>
    <definedName name="PINO">#REF!</definedName>
    <definedName name="Pino_Bruto_Americano">[34]Insumos!$B$75:$D$75</definedName>
    <definedName name="PINO1X4X12">#REF!</definedName>
    <definedName name="PINO1X4X12TRAT">#REF!</definedName>
    <definedName name="PINOAME">[36]Mat!$D$46</definedName>
    <definedName name="PinoAmericano.1.4.12">[61]Insumos!$C$32</definedName>
    <definedName name="pinobruto">[37]MATERIALES!$G$33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[22]Ana!$F$4430</definedName>
    <definedName name="PINTACRIEXTAND">[22]Ana!$F$4443</definedName>
    <definedName name="PINTACRIINT">[22]Ana!$F$4436</definedName>
    <definedName name="PINTECO">[22]Ana!$F$4462</definedName>
    <definedName name="PINTEPOX">[22]Ana!$F$4450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[22]Ana!$F$4456</definedName>
    <definedName name="PINTMAN">[22]Ana!$F$4469</definedName>
    <definedName name="PINTMANAND">[22]Ana!$F$4477</definedName>
    <definedName name="PINTURA_ACR_COLOR_PREPARADO">#REF!</definedName>
    <definedName name="PINTURA_ACR_EXT">#REF!</definedName>
    <definedName name="PINTURA_ACR_INT">#REF!</definedName>
    <definedName name="PINTURA_ACRILICA_NOPAÑETE">[52]Analisis!$F$621</definedName>
    <definedName name="PINTURA_BASE">#REF!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 localSheetId="0">#REF!</definedName>
    <definedName name="pinturas">#REF!</definedName>
    <definedName name="PISCINA" hidden="1">{#N/A,#N/A,FALSE,"CDSANFER"}</definedName>
    <definedName name="PISO_GRANITO_FONDO_BCO">[53]INSU!$B$103</definedName>
    <definedName name="PISO01">[22]Ana!$F$4570</definedName>
    <definedName name="PISO09">[22]Ana!$F$4580</definedName>
    <definedName name="PISOADOCLAGRIS">[22]Ana!$F$4497</definedName>
    <definedName name="PISOADOCLAQUEM">[22]Ana!$F$4515</definedName>
    <definedName name="PISOADOCLAROJO">[22]Ana!$F$4506</definedName>
    <definedName name="PISOADOCOLGRIS">[22]Ana!$F$4524</definedName>
    <definedName name="PISOADOCOLROJO">[22]Ana!$F$4533</definedName>
    <definedName name="PISOADOMEDGRIS">[22]Ana!$F$4542</definedName>
    <definedName name="PISOADOMEDQUEM">[22]Ana!$F$4560</definedName>
    <definedName name="PISOADOMEDROJO">[22]Ana!$F$4551</definedName>
    <definedName name="PISOGRA1233030BCO">[22]Ana!$F$4616</definedName>
    <definedName name="PISOGRA1233030GRIS">#REF!</definedName>
    <definedName name="PISOGRA1234040BCO">[22]Ana!$F$4634</definedName>
    <definedName name="PISOGRABOTI4040BCO">[22]Ana!$F$4589</definedName>
    <definedName name="PISOGRABOTI4040COL">[22]Ana!$F$4598</definedName>
    <definedName name="PISOGRAPROY4040">[22]Ana!$F$4607</definedName>
    <definedName name="PISOHFV10">[22]Ana!$F$4794</definedName>
    <definedName name="PISOLADEXAPEQ">[22]Ana!$F$4811</definedName>
    <definedName name="PISOLADFERIAPEQ">[22]Ana!$F$4819</definedName>
    <definedName name="PISOMOSROJ2525">[22]Ana!$F$4827</definedName>
    <definedName name="PISOPUL10">[22]Ana!$F$4803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[21]analisis!$G$2432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>'[91]Labor FD1'!#REF!</definedName>
    <definedName name="PLANI_03">'[91]Labor FD1'!#REF!</definedName>
    <definedName name="PLANI_04">'[91]Labor FD1'!#REF!</definedName>
    <definedName name="PLANI_06">'[91]Labor FD1'!#REF!</definedName>
    <definedName name="PLANI_07">'[91]Labor FD1'!#REF!</definedName>
    <definedName name="PLANI_08">'[91]Labor FD1'!#REF!</definedName>
    <definedName name="PLANI_09">'[91]Labor FD1'!#REF!</definedName>
    <definedName name="PLANI_10">'[91]Labor FD1'!#REF!</definedName>
    <definedName name="PLANI_11">'[91]Labor FD1'!#REF!</definedName>
    <definedName name="PLANI_12">#REF!</definedName>
    <definedName name="PLANTA_ELECTRICA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[53]INSU!$B$90</definedName>
    <definedName name="PLATEA">[52]Analisis!$F$119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[22]Ins!$E$584</definedName>
    <definedName name="plmadera1x4">#REF!</definedName>
    <definedName name="plmadera2x4">#REF!</definedName>
    <definedName name="plmadera4x4">#REF!</definedName>
    <definedName name="Plom">[71]INSUMOS!#REF!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[36]Mat!$D$49</definedName>
    <definedName name="PLYWOOD">#REF!</definedName>
    <definedName name="PLYWOOD_34_2CARAS">#REF!</definedName>
    <definedName name="PM">[46]A!#REF!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i_3_1" hidden="1">#REF!</definedName>
    <definedName name="poiu" hidden="1">'[15]ANALISIS STO DGO'!#REF!</definedName>
    <definedName name="porcent.herram.equi.asfalto">'[27]Analisis Unitarios'!$K$11</definedName>
    <definedName name="porcent.herram.equi.mov.tier">'[27]Analisis Unitarios'!$K$7</definedName>
    <definedName name="porcent.herram.equi.obra.arte">'[27]Analisis Unitarios'!$K$9</definedName>
    <definedName name="porcent.herram.equi.obra.arte.tub">'[27]Analisis Unitarios'!$K$21</definedName>
    <definedName name="porcent.mat.gastable">'[27]Analisis Unitarios'!$K$13</definedName>
    <definedName name="porcentaje">[92]Presupuesto!#REF!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" hidden="1">'[15]ANALISIS STO DGO'!#REF!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[46]A!#REF!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'[93]med.mov.de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aviso_despues_1año">#REF!</definedName>
    <definedName name="Preaviso_despues_1mes">#REF!</definedName>
    <definedName name="Preaviso_despues_6mes">#REF!</definedName>
    <definedName name="PREC._UNITARIO">#N/A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>#REF!</definedName>
    <definedName name="precios" localSheetId="0">[94]Precios!$A$4:$F$1576</definedName>
    <definedName name="precios">[95]Precios!$A$4:$F$1576</definedName>
    <definedName name="PREJASLIV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>#REF!</definedName>
    <definedName name="PRESENT">'[91]Labor FD1'!#REF!</definedName>
    <definedName name="PRESUPUESTO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ESUPUESTOJJJ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>#REF!</definedName>
    <definedName name="PRINT_AREA_MI">#REF!</definedName>
    <definedName name="PRINT_TITLES_MI">#REF!</definedName>
    <definedName name="pro" hidden="1">{"DECIMAL",#N/A,FALSE,"02"}</definedName>
    <definedName name="Progress" hidden="1">{#N/A,#N/A,FALSE,"Monthly report";#N/A,#N/A,FALSE,"M.R. UEM";#N/A,#N/A,FALSE,"M.R. VCM"}</definedName>
    <definedName name="PROMEDIO" localSheetId="0">#REF!</definedName>
    <definedName name="PROMEDIO">#REF!</definedName>
    <definedName name="PROP">#REF!</definedName>
    <definedName name="PROV">'[96]RESUMEN POR PROVINCIA'!$A$5:$B$36</definedName>
    <definedName name="PROY">#REF!</definedName>
    <definedName name="Proyecto" localSheetId="0">#REF!</definedName>
    <definedName name="Proyecto">#REF!</definedName>
    <definedName name="PROYECTO__RECONSTRUCCION_CARRETARA_SAN_CRISTOBAL_VILLA_ALTAGRACIA__HATO_DAMAS_EL_BADEN">Todas las Hojas !$A$1:$G$3</definedName>
    <definedName name="prticos">[97]peso!#REF!</definedName>
    <definedName name="prticos_2">#N/A</definedName>
    <definedName name="prticos_3">#N/A</definedName>
    <definedName name="Prueba_en_Compactación_con_equipo">[11]Insumos!#REF!</definedName>
    <definedName name="PSILICOOLCRI">#REF!</definedName>
    <definedName name="PSOLDADURA">#REF!</definedName>
    <definedName name="PSTYROF2X4X1">#REF!</definedName>
    <definedName name="PSW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SWSeries_3_2_Labels" hidden="1">#REF!</definedName>
    <definedName name="PSWSeries_3_2_Values" hidden="1">#REF!</definedName>
    <definedName name="PSWSeries_4_0_Values" hidden="1">#REF!</definedName>
    <definedName name="PSWSeries_4_01_Vlaues" hidden="1">#REF!</definedName>
    <definedName name="PSWSeries_5_0_Values" hidden="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[22]Ana!$F$4986</definedName>
    <definedName name="PTAFRANCAOBAM2">[22]Ana!$C$4986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[22]Ana!$F$4957</definedName>
    <definedName name="PTAPANCORCAOBA2.3X8.4">#REF!</definedName>
    <definedName name="PTAPANCORCAOBA3X8.4">#REF!</definedName>
    <definedName name="PTAPANCORCAOBAM2">[22]Ana!$C$4957</definedName>
    <definedName name="PTAPANCORPINO">[22]Ana!$F$4948</definedName>
    <definedName name="PTAPANCORPINOM2">[22]Ana!$C$4948</definedName>
    <definedName name="PTAPANCORROBLE">#REF!</definedName>
    <definedName name="PTAPANESPCAOBA">[22]Ana!$F$4966</definedName>
    <definedName name="PTAPANESPCAOBAM2">[22]Ana!$C$4966</definedName>
    <definedName name="PTAPANESPROBLE">#REF!</definedName>
    <definedName name="PTAPANVAIVENCAOBA">[22]Ana!$F$4974</definedName>
    <definedName name="PTAPANVAIVENCAOBAM2">[22]Ana!$C$4974</definedName>
    <definedName name="PTAPANVAIVENROBLE">#REF!</definedName>
    <definedName name="PTAPLY">[22]Ana!$F$4939</definedName>
    <definedName name="PTAPLYM2">[22]Ana!$C$4939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[44]Mat!$D$160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[44]Mat!$D$163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>'[11]Análisis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'[11]Análisis de Precios'!#REF!</definedName>
    <definedName name="PUCOLUMNAS_C1">'[34]Análisis de Precios'!$F$210</definedName>
    <definedName name="PUCOLUMNAS_C10">'[11]Análisis de Precios'!#REF!</definedName>
    <definedName name="PUCOLUMNAS_C11">'[11]Análisis de Precios'!#REF!</definedName>
    <definedName name="PUCOLUMNAS_C12">'[11]Análisis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[11]Insumos!#REF!</definedName>
    <definedName name="Puerta_Corred._Alum__Anod._Bce._Vid._Transp.">[11]Insumos!#REF!</definedName>
    <definedName name="Puerta_Corred._Alum__Anod._Nor._Vid._Bce._Liso">[11]Insumos!#REF!</definedName>
    <definedName name="Puerta_Corred._Alum__Anod._Nor._Vid._Bce._Mart.">[11]Insumos!#REF!</definedName>
    <definedName name="Puerta_Corred._Alum__Anod._Nor._Vid._Transp.">[11]Insumos!#REF!</definedName>
    <definedName name="Puerta_corrediza___BCE._VID._TRANSP.">[11]Insumos!#REF!</definedName>
    <definedName name="Puerta_corrediza___BCE._VID._TRANSP._LISO">[11]Insumos!#REF!</definedName>
    <definedName name="Puerta_de_Pino_Apanelada">[11]Insumos!#REF!</definedName>
    <definedName name="PUERTA_PANEL_PINO">#REF!</definedName>
    <definedName name="PUERTA_PINO">[52]Analisis!$F$327</definedName>
    <definedName name="Puerta_Pino_Americano_Tratado">[11]Insumos!#REF!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[11]Insumos!#REF!</definedName>
    <definedName name="Puertas_de_Plywood">[11]Insumos!#REF!</definedName>
    <definedName name="Puertas_de_Plywood_3_16">[11]Insumos!#REF!</definedName>
    <definedName name="Puertas_Pino_Apanelada">[11]Insumos!#REF!</definedName>
    <definedName name="puerto" hidden="1">'[15]ANALISIS STO DGO'!#REF!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>#REF!</definedName>
    <definedName name="pulgm">#REF!</definedName>
    <definedName name="Pulido_y_Brillado____De_Luxe">[34]Insumos!$B$241:$D$241</definedName>
    <definedName name="Pulido_y_Brillado_de_Piso">[11]Insumos!#REF!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 localSheetId="0">#REF!</definedName>
    <definedName name="PUMADERA">#REF!</definedName>
    <definedName name="PUMEZCLACALARENAPISOS">#REF!</definedName>
    <definedName name="PUMEZCLACALARENAPISOS_2">#N/A</definedName>
    <definedName name="PUMORTERO1_1">'[11]Análisis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'[11]Análisis de Precios'!#REF!</definedName>
    <definedName name="PUPINTURAACRILICAEXTERIOR">'[11]Análisis de Precios'!#REF!</definedName>
    <definedName name="PUPINTURAACRILICAINTERIOR">'[11]Análisis de Precios'!#REF!</definedName>
    <definedName name="PUPINTURACAL">'[11]Análisis de Precios'!#REF!</definedName>
    <definedName name="PUPINTURAMANTENIMIENTO">'[11]Análisis de Precios'!#REF!</definedName>
    <definedName name="PUPISOCERAMICA_33X33">#REF!</definedName>
    <definedName name="PUPISOCERAMICA_33X33_2">#N/A</definedName>
    <definedName name="PUPISOCERAMICACRIOLLA20X20">'[11]Análisis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'[11]Análisis de Precios'!#REF!</definedName>
    <definedName name="putabletas" localSheetId="0">#REF!</definedName>
    <definedName name="putabletas">#REF!</definedName>
    <definedName name="PUTRAMPADEGRASA">#REF!</definedName>
    <definedName name="PUTRAMPADEGRASA_2">#N/A</definedName>
    <definedName name="PUVIGA">'[11]Análisis de Precios'!#REF!</definedName>
    <definedName name="puvigastransversales" localSheetId="0">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'[11]Análisis de Precios'!#REF!</definedName>
    <definedName name="PUZAPATACOMBINADA_C1_C4">'[11]Análisis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'[34]Análisis de Precios'!$F$201</definedName>
    <definedName name="PUZOCALOCERAMICACRIOLLADE20">'[11]Análisis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[22]Ins!$E$592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 hidden="1">'[16]ANALISIS STO DGO'!#REF!</definedName>
    <definedName name="QAFR" hidden="1">'[15]ANALISIS STO DGO'!#REF!</definedName>
    <definedName name="qawet" hidden="1">'[15]ANALISIS STO DGO'!#REF!</definedName>
    <definedName name="qawr" hidden="1">#REF!</definedName>
    <definedName name="qawrfqa" hidden="1">'[15]ANALISIS STO DGO'!#REF!</definedName>
    <definedName name="QQQ" hidden="1">'[15]ANALISIS STO DGO'!#REF!</definedName>
    <definedName name="qqqq" hidden="1">#REF!</definedName>
    <definedName name="qqvarilla">'[58]Analisis Unit. '!$F$36</definedName>
    <definedName name="QUER" hidden="1">'[15]ANALISIS STO DGO'!#REF!</definedName>
    <definedName name="QUICIOGRA30BCO">[22]Ana!$F$4841</definedName>
    <definedName name="QUICIOGRA40BCO">[22]Ana!$F$4848</definedName>
    <definedName name="QUICIOGRABOTI40COL">[22]Ana!$F$4834</definedName>
    <definedName name="QUICIOLAD">[22]Ana!$F$4862</definedName>
    <definedName name="QUICIOMOS25ROJ">[22]Ana!$F$4855</definedName>
    <definedName name="QUIEBRASOLESVERTCONTRA">#REF!</definedName>
    <definedName name="QW" hidden="1">'[15]ANALISIS STO DGO'!#REF!</definedName>
    <definedName name="qwer" hidden="1">'[15]ANALISIS STO DGO'!#REF!</definedName>
    <definedName name="qwerq" hidden="1">#REF!</definedName>
    <definedName name="qwqw" hidden="1">[46]A!#REF!</definedName>
    <definedName name="QWR" hidden="1">'[15]ANALISIS STO DGO'!#REF!</definedName>
    <definedName name="R._SECO">[76]CPV_MGMG!#REF!</definedName>
    <definedName name="R_">#REF!</definedName>
    <definedName name="rastra" localSheetId="0">'[30]Listado Equipos a utilizar'!#REF!</definedName>
    <definedName name="rastra">'[29]Listado Equipos a utilizar'!#REF!</definedName>
    <definedName name="rastrapuas" localSheetId="0">'[30]Listado Equipos a utilizar'!#REF!</definedName>
    <definedName name="rastrapuas">'[29]Listado Equipos a utilizar'!#REF!</definedName>
    <definedName name="RASTRILLO">#REF!</definedName>
    <definedName name="raul" hidden="1">'[15]ANALISIS STO DGO'!#REF!</definedName>
    <definedName name="rd" hidden="1">'[15]ANALISIS STO DGO'!#REF!</definedName>
    <definedName name="rdeg" hidden="1">#REF!</definedName>
    <definedName name="rdt" hidden="1">'[15]ANALISIS STO DGO'!#REF!</definedName>
    <definedName name="RE">[98]A!#REF!</definedName>
    <definedName name="Recursos_Metalicos">[99]Recursos!$B$1:$B$76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FERENCIA">[100]COF!$G$733</definedName>
    <definedName name="REG" hidden="1">'[15]ANALISIS STO DGO'!#REF!</definedName>
    <definedName name="reg.compac.rell">'[51]Costos Mano de Obra'!$O$13</definedName>
    <definedName name="reg.fro.niv.hormigon">'[27]Analisis Unitarios'!$F$110</definedName>
    <definedName name="reg.niv.hid.mat">'[27]Analisis Unitarios'!$E$586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'[51]Costos Mano de Obra'!$O$41</definedName>
    <definedName name="Regado_y_Compactación_Tosca___A_M">[11]Insumos!#REF!</definedName>
    <definedName name="regi" localSheetId="0">'[102]Pasarela de L=60.00'!#REF!</definedName>
    <definedName name="regi">'[101]Pasarela de L=60.00'!#REF!</definedName>
    <definedName name="REGISTRO">#N/A</definedName>
    <definedName name="REGISTRO_ELEC_6x6">#REF!</definedName>
    <definedName name="REGLA">#REF!</definedName>
    <definedName name="REGLA_PAÑETE">#REF!</definedName>
    <definedName name="Regla_para_Pañete____Preparada">[34]Insumos!$B$76:$D$76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'[51]Insumos materiales'!$J$32</definedName>
    <definedName name="RELLENO">[52]Analisis!$F$74</definedName>
    <definedName name="RELLENO_PRESTAMO">'[57]Analisis BC'!$H$32</definedName>
    <definedName name="RELLENOCAL">[22]Ana!$F$5008</definedName>
    <definedName name="RELLENOCALEQ">[22]Ana!$F$5015</definedName>
    <definedName name="RELLENOCALGRAN">[22]Ana!$F$5022</definedName>
    <definedName name="RELLENOCALGRANEQ">[22]Ana!$F$5030</definedName>
    <definedName name="RELLENOGRAN">[22]Ana!$F$4995</definedName>
    <definedName name="RELLENOGRANEQ">[22]Ana!$F$5002</definedName>
    <definedName name="RELLENOGRANZOTECONTRA">#REF!</definedName>
    <definedName name="RELLENOREP">[22]Ana!$F$5035</definedName>
    <definedName name="RELLENOREPEQ">[22]Ana!$F$5041</definedName>
    <definedName name="Remoción_de_Capa_Vegetal">[11]Insumos!#REF!</definedName>
    <definedName name="REMOCIONCVMANO">[22]Ana!$F$5045</definedName>
    <definedName name="REMREINSTTRANSFCONTRA">#REF!</definedName>
    <definedName name="rend.retro.3m">'[27]Analisis Unitarios'!$E$528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[22]Ana!$F$392</definedName>
    <definedName name="REPLANTEO">[22]Ana!$F$5059</definedName>
    <definedName name="REPLANTEOM">[22]Ana!$F$5060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R" hidden="1">'[15]ANALISIS STO DGO'!#REF!</definedName>
    <definedName name="rereryeryw" hidden="1">'[15]ANALISIS STO DGO'!#REF!</definedName>
    <definedName name="RERERYHEE" hidden="1">'[15]ANALISIS STO DGO'!#REF!</definedName>
    <definedName name="RERGEH" hidden="1">'[15]ANALISIS STO DGO'!#REF!</definedName>
    <definedName name="rergerer" hidden="1">'[15]ANALISIS STO DGO'!#REF!</definedName>
    <definedName name="RERT34TE" hidden="1">#REF!</definedName>
    <definedName name="reryeryerye" hidden="1">'[15]ANALISIS STO DGO'!#REF!</definedName>
    <definedName name="reryeryh" hidden="1">'[15]ANALISIS STO DGO'!#REF!</definedName>
    <definedName name="rerywerwter" hidden="1">'[15]ANALISIS STO DGO'!#REF!</definedName>
    <definedName name="RESANE">[22]Ana!$F$380</definedName>
    <definedName name="RET" hidden="1">'[15]ANALISIS STO DGO'!#REF!</definedName>
    <definedName name="retjhde" hidden="1">'[15]ANALISIS STO DGO'!#REF!</definedName>
    <definedName name="retret" hidden="1">'[15]ANALISIS STO DGO'!#REF!</definedName>
    <definedName name="RETRO_320">#REF!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>#REF!</definedName>
    <definedName name="REUBSWTRANSF1000CONTRA">#REF!</definedName>
    <definedName name="REVCECRI15A20">[44]UASD!$F$3537</definedName>
    <definedName name="REVCER01">[22]Ana!$F$5072</definedName>
    <definedName name="REVCER09">[22]Ana!$F$5080</definedName>
    <definedName name="REVESTIMIENTO_CERAMICA_20x20">#REF!</definedName>
    <definedName name="REVLAD248">[22]Ana!$F$5093</definedName>
    <definedName name="REVLADBIS228">[22]Ana!$F$5086</definedName>
    <definedName name="rewt4t" hidden="1">#REF!</definedName>
    <definedName name="rey" hidden="1">'[15]ANALISIS STO DGO'!#REF!</definedName>
    <definedName name="reyry" hidden="1">'[15]ANALISIS STO DGO'!#REF!</definedName>
    <definedName name="rf" hidden="1">'[15]ANALISIS STO DGO'!#REF!</definedName>
    <definedName name="rfhn" hidden="1">'[15]ANALISIS STO DGO'!#REF!</definedName>
    <definedName name="rfjr" hidden="1">'[15]ANALISIS STO DGO'!#REF!</definedName>
    <definedName name="rfqa" hidden="1">'[15]ANALISIS STO DGO'!#REF!</definedName>
    <definedName name="rfqaw" hidden="1">'[15]ANALISIS STO DGO'!#REF!</definedName>
    <definedName name="rfthr" hidden="1">'[15]ANALISIS STO DGO'!#REF!</definedName>
    <definedName name="rftht" hidden="1">#REF!</definedName>
    <definedName name="rftyjymk" hidden="1">'[15]ANALISIS STO DGO'!#REF!</definedName>
    <definedName name="RFWE" hidden="1">'[15]ANALISIS STO DGO'!#REF!</definedName>
    <definedName name="rfytjrf" hidden="1">'[15]ANALISIS STO DGO'!#REF!</definedName>
    <definedName name="RG" hidden="1">'[15]ANALISIS STO DGO'!#REF!</definedName>
    <definedName name="rgbd" hidden="1">'[15]ANALISIS STO DGO'!#REF!</definedName>
    <definedName name="rgbds" hidden="1">'[15]ANALISIS STO DGO'!#REF!</definedName>
    <definedName name="RGE" hidden="1">'[15]ANALISIS STO DGO'!#REF!</definedName>
    <definedName name="rgere" hidden="1">'[15]ANALISIS STO DGO'!#REF!</definedName>
    <definedName name="rgerg" hidden="1">'[15]ANALISIS STO DGO'!#REF!</definedName>
    <definedName name="RGERGEFWE" hidden="1">'[50]ANALISIS STO DGO'!#REF!</definedName>
    <definedName name="RGERGER" hidden="1">'[15]ANALISIS STO DGO'!#REF!</definedName>
    <definedName name="RGEW" hidden="1">#REF!</definedName>
    <definedName name="rghberhedrhgered" hidden="1">'[15]ANALISIS STO DGO'!#REF!</definedName>
    <definedName name="RGR" hidden="1">'[15]ANALISIS STO DGO'!#REF!</definedName>
    <definedName name="RGTERTERT" hidden="1">'[15]ANALISIS STO DGO'!#REF!</definedName>
    <definedName name="RGTET" hidden="1">#REF!</definedName>
    <definedName name="rgwfg" hidden="1">'[15]ANALISIS STO DGO'!#REF!</definedName>
    <definedName name="rh" hidden="1">'[68]ANALISIS STO DGO'!#REF!</definedName>
    <definedName name="rhdesr" hidden="1">'[15]ANALISIS STO DGO'!#REF!</definedName>
    <definedName name="rhdt" hidden="1">'[15]ANALISIS STO DGO'!#REF!</definedName>
    <definedName name="RHE" hidden="1">#REF!</definedName>
    <definedName name="RHEHNETRH" hidden="1">'[26]ANALISIS STO DGO'!#REF!</definedName>
    <definedName name="RHERH" hidden="1">'[15]ANALISIS STO DGO'!#REF!</definedName>
    <definedName name="RHETHERH" hidden="1">'[15]ANALISIS STO DGO'!#REF!</definedName>
    <definedName name="rhge" hidden="1">'[15]ANALISIS STO DGO'!#REF!</definedName>
    <definedName name="rhrt" hidden="1">'[15]ANALISIS STO DGO'!#REF!</definedName>
    <definedName name="rht" hidden="1">#REF!</definedName>
    <definedName name="RHYE" hidden="1">[46]A!#REF!</definedName>
    <definedName name="RID">[103]Metrados!#REF!</definedName>
    <definedName name="rjykjh" hidden="1">'[15]ANALISIS STO DGO'!#REF!</definedName>
    <definedName name="RNCARQSA">#REF!</definedName>
    <definedName name="RNCJAGS">#REF!</definedName>
    <definedName name="ROBLEBRA">#REF!</definedName>
    <definedName name="rodillo" localSheetId="0">'[30]Listado Equipos a utilizar'!#REF!</definedName>
    <definedName name="rodillo">'[29]Listado Equipos a utilizar'!#REF!</definedName>
    <definedName name="RODILLO_CAT_815">#REF!</definedName>
    <definedName name="rodjjh" hidden="1">'[15]ANALISIS STO DGO'!#REF!</definedName>
    <definedName name="rodneu" localSheetId="0">'[30]Listado Equipos a utilizar'!#REF!</definedName>
    <definedName name="rodneu">'[29]Listado Equipos a utilizar'!#REF!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q" hidden="1">'[15]ANALISIS STO DGO'!#REF!</definedName>
    <definedName name="rqw" hidden="1">'[15]ANALISIS STO DGO'!#REF!</definedName>
    <definedName name="rqwrwe" hidden="1">'[15]ANALISIS STO DGO'!#REF!</definedName>
    <definedName name="RR" hidden="1">'[15]ANALISIS STO DGO'!#REF!</definedName>
    <definedName name="RRRRRR" hidden="1">[46]A!#REF!</definedName>
    <definedName name="RRRRRRRR" hidden="1">'[15]ANALISIS STO DGO'!#REF!</definedName>
    <definedName name="RRTR" hidden="1">#REF!</definedName>
    <definedName name="rrwtg" hidden="1">'[15]ANALISIS STO DGO'!#REF!</definedName>
    <definedName name="rt" hidden="1">'[15]ANALISIS STO DGO'!#REF!</definedName>
    <definedName name="RTE" hidden="1">'[15]ANALISIS STO DGO'!#REF!</definedName>
    <definedName name="RTEHE" hidden="1">'[15]ANALISIS STO DGO'!#REF!</definedName>
    <definedName name="rterererwwr" hidden="1">'[15]ANALISIS STO DGO'!#REF!</definedName>
    <definedName name="rtert" hidden="1">[46]A!#REF!</definedName>
    <definedName name="RTERTE" hidden="1">'[15]ANALISIS STO DGO'!#REF!</definedName>
    <definedName name="RTERTERGT" hidden="1">'[15]ANALISIS STO DGO'!#REF!</definedName>
    <definedName name="rtertert" hidden="1">[46]A!#REF!</definedName>
    <definedName name="RTERTERTE" hidden="1">'[15]ANALISIS STO DGO'!#REF!</definedName>
    <definedName name="RTERTERTER" hidden="1">'[15]ANALISIS STO DGO'!#REF!</definedName>
    <definedName name="RTERTERTERT" hidden="1">'[15]ANALISIS STO DGO'!#REF!</definedName>
    <definedName name="RTERTERTERTER" hidden="1">'[15]ANALISIS STO DGO'!#REF!</definedName>
    <definedName name="RTERTERTEYEY" hidden="1">[46]A!#REF!</definedName>
    <definedName name="RTERTERTG" hidden="1">'[15]ANALISIS STO DGO'!#REF!</definedName>
    <definedName name="RTERTERTGERTE" hidden="1">'[15]ANALISIS STO DGO'!#REF!</definedName>
    <definedName name="RTERTERYGHDHGER" hidden="1">'[15]ANALISIS STO DGO'!#REF!</definedName>
    <definedName name="RTERTETR" hidden="1">'[26]ANALISIS STO DGO'!#REF!</definedName>
    <definedName name="rtet" hidden="1">[46]A!#REF!</definedName>
    <definedName name="RTGERER" hidden="1">'[15]ANALISIS STO DGO'!#REF!</definedName>
    <definedName name="rtgerterergfdh" hidden="1">'[15]ANALISIS STO DGO'!#REF!</definedName>
    <definedName name="rth" hidden="1">'[15]ANALISIS STO DGO'!#REF!</definedName>
    <definedName name="rthdthrtf" hidden="1">'[26]ANALISIS STO DGO'!#REF!</definedName>
    <definedName name="RTHJRTHERERG" hidden="1">'[15]ANALISIS STO DGO'!#REF!</definedName>
    <definedName name="rthjurt" hidden="1">'[15]ANALISIS STO DGO'!#REF!</definedName>
    <definedName name="rthrt" hidden="1">'[15]ANALISIS STO DGO'!#REF!</definedName>
    <definedName name="rthrthr" hidden="1">'[15]ANALISIS STO DGO'!#REF!</definedName>
    <definedName name="RTHRTHRTHJNB" hidden="1">'[15]ANALISIS STO DGO'!#REF!</definedName>
    <definedName name="RTHRTHRTHRTH" hidden="1">'[15]ANALISIS STO DGO'!#REF!</definedName>
    <definedName name="rtht" hidden="1">'[15]ANALISIS STO DGO'!#REF!</definedName>
    <definedName name="rthy" hidden="1">'[50]ANALISIS STO DGO'!#REF!</definedName>
    <definedName name="rthyrtyh" hidden="1">'[15]ANALISIS STO DGO'!#REF!</definedName>
    <definedName name="rtj" hidden="1">'[15]ANALISIS STO DGO'!#REF!</definedName>
    <definedName name="RTR" hidden="1">'[15]ANALISIS STO DGO'!#REF!</definedName>
    <definedName name="RTRE" hidden="1">'[15]ANALISIS STO DGO'!#REF!</definedName>
    <definedName name="RTRT" hidden="1">'[15]ANALISIS STO DGO'!#REF!</definedName>
    <definedName name="RTTYRTYRTYRTYRT" hidden="1">'[15]ANALISIS STO DGO'!#REF!</definedName>
    <definedName name="rturt" hidden="1">'[15]ANALISIS STO DGO'!#REF!</definedName>
    <definedName name="rturut" hidden="1">'[15]ANALISIS STO DGO'!#REF!</definedName>
    <definedName name="rtutyuty" hidden="1">'[15]ANALISIS STO DGO'!#REF!</definedName>
    <definedName name="rtuy" hidden="1">'[15]ANALISIS STO DGO'!#REF!</definedName>
    <definedName name="rty" hidden="1">'[15]ANALISIS STO DGO'!#REF!</definedName>
    <definedName name="rtyhr" hidden="1">'[15]ANALISIS STO DGO'!#REF!</definedName>
    <definedName name="rtyj" hidden="1">'[15]ANALISIS STO DGO'!#REF!</definedName>
    <definedName name="rtyjg" hidden="1">'[15]ANALISIS STO DGO'!#REF!</definedName>
    <definedName name="rtyrtuy" hidden="1">'[15]ANALISIS STO DGO'!#REF!</definedName>
    <definedName name="rtyrty" hidden="1">'[15]ANALISIS STO DGO'!#REF!</definedName>
    <definedName name="rtyrtyrt" hidden="1">'[15]ANALISIS STO DGO'!#REF!</definedName>
    <definedName name="rtytry" hidden="1">#REF!</definedName>
    <definedName name="rurtur" hidden="1">'[15]ANALISIS STO DGO'!#REF!</definedName>
    <definedName name="RUSTICO">#REF!</definedName>
    <definedName name="RUT">[103]Metrados!#REF!</definedName>
    <definedName name="RV">[104]Presup.!#REF!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rw" hidden="1">'[15]ANALISIS STO DGO'!#REF!</definedName>
    <definedName name="ry" hidden="1">'[15]ANALISIS STO DGO'!#REF!</definedName>
    <definedName name="rye" hidden="1">'[15]ANALISIS STO DGO'!#REF!</definedName>
    <definedName name="RYHE" hidden="1">'[15]ANALISIS STO DGO'!#REF!</definedName>
    <definedName name="ryhr" hidden="1">#REF!</definedName>
    <definedName name="ryrtuyu" hidden="1">'[15]ANALISIS STO DGO'!#REF!</definedName>
    <definedName name="ryrtye" hidden="1">'[15]ANALISIS STO DGO'!#REF!</definedName>
    <definedName name="rytytry" hidden="1">'[15]ANALISIS STO DGO'!#REF!</definedName>
    <definedName name="RYU" hidden="1">'[15]ANALISIS STO DGO'!#REF!</definedName>
    <definedName name="ryuy" hidden="1">'[15]ANALISIS STO DGO'!#REF!</definedName>
    <definedName name="s">#REF!</definedName>
    <definedName name="sa" hidden="1">'[15]ANALISIS STO DGO'!#REF!</definedName>
    <definedName name="sadfasd" hidden="1">'[15]ANALISIS STO DGO'!#REF!</definedName>
    <definedName name="sadsadsad" hidden="1">[46]A!#REF!</definedName>
    <definedName name="SALARIO">'[43]Mano de Obra'!$D$4</definedName>
    <definedName name="Salario_Minimo">#REF!</definedName>
    <definedName name="SALCAL">[22]Ana!$F$3444</definedName>
    <definedName name="SALIDA">#N/A</definedName>
    <definedName name="SALTEL">[22]Ana!$F$3454</definedName>
    <definedName name="SALTO">#REF!</definedName>
    <definedName name="salud">[12]A!#REF!</definedName>
    <definedName name="santos" hidden="1">'[15]ANALISIS STO DGO'!#REF!</definedName>
    <definedName name="SCSAFS" hidden="1">'[15]ANALISIS STO DGO'!#REF!</definedName>
    <definedName name="sd" hidden="1">'[15]ANALISIS STO DGO'!#REF!</definedName>
    <definedName name="sdasf" hidden="1">'[15]ANALISIS STO DGO'!#REF!</definedName>
    <definedName name="sdef" hidden="1">'[15]ANALISIS STO DGO'!#REF!</definedName>
    <definedName name="sdev" hidden="1">'[15]ANALISIS STO DGO'!#REF!</definedName>
    <definedName name="sdf" hidden="1">'[15]ANALISIS STO DGO'!#REF!</definedName>
    <definedName name="sdfb" hidden="1">'[16]ANALISIS STO DGO'!#REF!</definedName>
    <definedName name="sdfbv" hidden="1">#REF!</definedName>
    <definedName name="sdfg" hidden="1">'[15]ANALISIS STO DGO'!#REF!</definedName>
    <definedName name="sdfgs" hidden="1">'[16]ANALISIS STO DGO'!#REF!</definedName>
    <definedName name="sdfs" hidden="1">[46]A!#REF!</definedName>
    <definedName name="sdfsd" hidden="1">'[15]ANALISIS STO DGO'!#REF!</definedName>
    <definedName name="SDFSDD" localSheetId="0">#REF!</definedName>
    <definedName name="SDFSDD">#REF!</definedName>
    <definedName name="sdfsdf" hidden="1">[46]A!#REF!</definedName>
    <definedName name="sdfsdfsd" hidden="1">[46]A!#REF!</definedName>
    <definedName name="sdfsdfsdf" hidden="1">'[15]ANALISIS STO DGO'!#REF!</definedName>
    <definedName name="sdfsdl" hidden="1">'[15]ANALISIS STO DGO'!#REF!</definedName>
    <definedName name="SDFSFWEE" hidden="1">#REF!</definedName>
    <definedName name="sdfsgsfdg" hidden="1">[46]A!#REF!</definedName>
    <definedName name="sdfv" hidden="1">'[15]ANALISIS STO DGO'!#REF!</definedName>
    <definedName name="sdfvs" hidden="1">#REF!</definedName>
    <definedName name="sdg" hidden="1">'[15]ANALISIS STO DGO'!#REF!</definedName>
    <definedName name="sdgf" hidden="1">'[15]ANALISIS STO DGO'!#REF!</definedName>
    <definedName name="sdgsdgsdg" hidden="1">[46]A!#REF!</definedName>
    <definedName name="sdgsdgsdgsd" hidden="1">'[15]ANALISIS STO DGO'!#REF!</definedName>
    <definedName name="sdgsdgsdgsdg" hidden="1">'[15]ANALISIS STO DGO'!#REF!</definedName>
    <definedName name="sdgsdgsfdgs" hidden="1">[46]A!#REF!</definedName>
    <definedName name="sdgsgdfgdfgfsdg" hidden="1">'[15]ANALISIS STO DGO'!#REF!</definedName>
    <definedName name="sdgsgsg" hidden="1">#REF!</definedName>
    <definedName name="sdgvf" hidden="1">'[68]ANALISIS STO DGO'!#REF!</definedName>
    <definedName name="sdh" hidden="1">'[15]ANALISIS STO DGO'!#REF!</definedName>
    <definedName name="sdr" hidden="1">#REF!</definedName>
    <definedName name="sdrh" hidden="1">'[15]ANALISIS STO DGO'!#REF!</definedName>
    <definedName name="sdrhf" hidden="1">'[15]ANALISIS STO DGO'!#REF!</definedName>
    <definedName name="sdsdf" hidden="1">'[15]ANALISIS STO DGO'!#REF!</definedName>
    <definedName name="sdsdfgdfg" hidden="1">[46]A!#REF!</definedName>
    <definedName name="sdsdfsd" hidden="1">[46]A!#REF!</definedName>
    <definedName name="sdssgdf" hidden="1">[46]A!#REF!</definedName>
    <definedName name="sdv" hidden="1">'[15]ANALISIS STO DGO'!#REF!</definedName>
    <definedName name="SDVD" hidden="1">'[15]ANALISIS STO DGO'!#REF!</definedName>
    <definedName name="sdvfsdefv" hidden="1">'[15]ANALISIS STO DGO'!#REF!</definedName>
    <definedName name="se" hidden="1">'[15]ANALISIS STO DGO'!#REF!</definedName>
    <definedName name="sed" hidden="1">'[15]ANALISIS STO DGO'!#REF!</definedName>
    <definedName name="sedf" hidden="1">'[15]ANALISIS STO DGO'!#REF!</definedName>
    <definedName name="sedfa" hidden="1">'[15]ANALISIS STO DGO'!#REF!</definedName>
    <definedName name="sedfghh" hidden="1">'[15]ANALISIS STO DGO'!#REF!</definedName>
    <definedName name="segfd" hidden="1">'[15]ANALISIS STO DGO'!#REF!</definedName>
    <definedName name="SEGUETA">#REF!</definedName>
    <definedName name="Seguetas____Ultra">[11]Insumos!#REF!</definedName>
    <definedName name="Seguro_patronal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éptico">#REF!</definedName>
    <definedName name="SEPTICOCAL">[22]Ana!$F$3709</definedName>
    <definedName name="SEPTICOROC">[22]Ana!$F$3724</definedName>
    <definedName name="SEPTICOTIE">[22]Ana!$F$3739</definedName>
    <definedName name="Sereno_Mes" localSheetId="0">[47]MO!$B$16</definedName>
    <definedName name="Sereno_Mes">[48]MO!$B$16</definedName>
    <definedName name="Servicio.Vaciado.con.bomba">'[51]Insumos materiales'!$J$45</definedName>
    <definedName name="sfdb" hidden="1">'[15]ANALISIS STO DGO'!#REF!</definedName>
    <definedName name="sfdg" hidden="1">#REF!</definedName>
    <definedName name="sfdgg" hidden="1">[46]A!#REF!</definedName>
    <definedName name="sfsdfsd" hidden="1">'[15]ANALISIS STO DGO'!#REF!</definedName>
    <definedName name="sfsfds" hidden="1">'[15]ANALISIS STO DGO'!#REF!</definedName>
    <definedName name="sg" hidden="1">'[15]ANALISIS STO DGO'!#REF!</definedName>
    <definedName name="sgdfgg" hidden="1">'[15]ANALISIS STO DGO'!#REF!</definedName>
    <definedName name="sghb" hidden="1">'[15]ANALISIS STO DGO'!#REF!</definedName>
    <definedName name="sh" hidden="1">'[15]ANALISIS STO DGO'!#REF!</definedName>
    <definedName name="SHEET_PRINT">#REF!</definedName>
    <definedName name="shr" hidden="1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[22]Ana!$F$3331</definedName>
    <definedName name="sistema" hidden="1">'[15]ANALISIS STO DGO'!#REF!</definedName>
    <definedName name="sjdkhgl" hidden="1">'[15]ANALISIS STO DGO'!#REF!</definedName>
    <definedName name="solap">#REF!</definedName>
    <definedName name="SOLDADORA">#REF!</definedName>
    <definedName name="solvente" localSheetId="0">#REF!</definedName>
    <definedName name="solvente">#REF!</definedName>
    <definedName name="sor" hidden="1">'[15]ANALISIS STO DGO'!#REF!</definedName>
    <definedName name="sort" hidden="1">'[15]ANALISIS STO DGO'!#REF!</definedName>
    <definedName name="srh" hidden="1">'[15]ANALISIS STO DGO'!#REF!</definedName>
    <definedName name="SRS" hidden="1">'[15]ANALISIS STO DGO'!#REF!</definedName>
    <definedName name="ss" hidden="1">'[15]ANALISIS STO DGO'!#REF!</definedName>
    <definedName name="ssdf" hidden="1">'[15]ANALISIS STO DGO'!#REF!</definedName>
    <definedName name="ssdfgs" hidden="1">'[15]ANALISIS STO DGO'!#REF!</definedName>
    <definedName name="SSDFSDFSDF" hidden="1">[46]A!#REF!</definedName>
    <definedName name="ssfdfsdf" hidden="1">[46]A!#REF!</definedName>
    <definedName name="SSO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#N/A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'[51]Costos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'[27]Analisis Unitarios'!$E$614</definedName>
    <definedName name="sum.coloc.tub.18">'[27]Analisis Unitarios'!$E$1116</definedName>
    <definedName name="sum.coloc.tub.21">'[27]Analisis Unitarios'!$E$1068</definedName>
    <definedName name="sum.coloc.tub.24">'[27]Analisis Unitarios'!$E$1021</definedName>
    <definedName name="sum.coloc.tub.42">'[27]Analisis Unitarios'!$E$925</definedName>
    <definedName name="sum.coloc.tub.60">'[27]Analisis Unitarios'!$E$829</definedName>
    <definedName name="sum.coloc.tub.8">'[27]Analisis Unitarios'!$E$1164</definedName>
    <definedName name="Sum_agua_fresca">#REF!</definedName>
    <definedName name="Suministro_y_Regado_de_Tierra_Negra">[11]Insumos!#REF!</definedName>
    <definedName name="SUMINISTROS" localSheetId="0">#REF!</definedName>
    <definedName name="SUMINISTROS">#REF!</definedName>
    <definedName name="super" hidden="1">'[15]ANALISIS STO DGO'!#REF!</definedName>
    <definedName name="swed" hidden="1">'[15]ANALISIS STO DGO'!#REF!</definedName>
    <definedName name="swedgvf" hidden="1">'[15]ANALISIS STO DGO'!#REF!</definedName>
    <definedName name="swef" hidden="1">'[15]ANALISIS STO DGO'!#REF!</definedName>
    <definedName name="swefef" hidden="1">'[15]ANALISIS STO DGO'!#REF!</definedName>
    <definedName name="swefg" hidden="1">'[15]ANALISIS STO DGO'!#REF!</definedName>
    <definedName name="swefv" hidden="1">'[15]ANALISIS STO DGO'!#REF!</definedName>
    <definedName name="sweg" hidden="1">'[15]ANALISIS STO DGO'!#REF!</definedName>
    <definedName name="swegf" hidden="1">'[15]ANALISIS STO DGO'!#REF!</definedName>
    <definedName name="swegftw" hidden="1">'[15]ANALISIS STO DGO'!#REF!</definedName>
    <definedName name="swegvfswedgvf" hidden="1">'[15]ANALISIS STO DGO'!#REF!</definedName>
    <definedName name="SWEGWEG" hidden="1">'[15]ANALISIS STO DGO'!#REF!</definedName>
    <definedName name="swet" hidden="1">'[15]ANALISIS STO DGO'!#REF!</definedName>
    <definedName name="sx" hidden="1">'[15]ANALISIS STO DGO'!#REF!</definedName>
    <definedName name="sxd" hidden="1">'[15]ANALISIS STO DGO'!#REF!</definedName>
    <definedName name="sxn" hidden="1">'[15]ANALISIS STO DGO'!#REF!</definedName>
    <definedName name="szaed" hidden="1">'[15]ANALISIS STO DGO'!#REF!</definedName>
    <definedName name="t">Todas las Hojas !$A$1:$G$3</definedName>
    <definedName name="t34t4t" hidden="1">'[15]ANALISIS STO DGO'!#REF!</definedName>
    <definedName name="t4t444t" hidden="1">'[15]ANALISIS STO DGO'!#REF!</definedName>
    <definedName name="TABIQUESBAÑOSM2CONTRA">#REF!</definedName>
    <definedName name="TABLESTACADO">'[105]Ana.precios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jeta_comisariato">#REF!</definedName>
    <definedName name="TARUGO">#REF!</definedName>
    <definedName name="tasa">#REF!</definedName>
    <definedName name="TC">'[43]Mano de Obra'!$D$14</definedName>
    <definedName name="TCPI">[20]MOJornal!$D$70</definedName>
    <definedName name="TE" hidden="1">#REF!</definedName>
    <definedName name="TECHO_ZINC">[52]Analisis!$F$641</definedName>
    <definedName name="TECHOASBTIJPIN">[22]Ana!$F$5107</definedName>
    <definedName name="TECHOTEJASFFORROCAO">[22]Ana!$F$5131</definedName>
    <definedName name="TECHOTEJASFFORROCED">[22]Ana!$F$5155</definedName>
    <definedName name="TECHOTEJASFFORROPINTRA">[22]Ana!$F$5179</definedName>
    <definedName name="TECHOTEJASFFORROROBBRA">[22]Ana!$F$5203</definedName>
    <definedName name="TECHOTEJCURVFORROCAO">[22]Ana!$F$5230</definedName>
    <definedName name="TECHOTEJCURVFORROCED">[22]Ana!$F$5257</definedName>
    <definedName name="TECHOTEJCURVFORROPINTRA">[22]Ana!$F$5284</definedName>
    <definedName name="TECHOTEJCURVFORROROBBRA">[22]Ana!$F$5311</definedName>
    <definedName name="TECHOTEJCURVSOBREFINO">[22]Ana!$F$5321</definedName>
    <definedName name="TECHOTEJCURVTIJPIN">[22]Ana!$F$5333</definedName>
    <definedName name="TECHOZIN26TIJPIN">[22]Ana!$F$5344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R" hidden="1">#REF!</definedName>
    <definedName name="tergerer" hidden="1">'[15]ANALISIS STO DGO'!#REF!</definedName>
    <definedName name="TERTETRERTE" hidden="1">'[15]ANALISIS STO DGO'!#REF!</definedName>
    <definedName name="tertwe" hidden="1">'[15]ANALISIS STO DGO'!#REF!</definedName>
    <definedName name="tetuii" localSheetId="0">#REF!</definedName>
    <definedName name="tetuii">#REF!</definedName>
    <definedName name="Textordguard_sb">#REF!</definedName>
    <definedName name="Textrodguadia_SN">#REF!</definedName>
    <definedName name="tey" hidden="1">#REF!</definedName>
    <definedName name="tfj" hidden="1">'[15]ANALISIS STO DGO'!#REF!</definedName>
    <definedName name="tftu" hidden="1">'[15]ANALISIS STO DGO'!#REF!</definedName>
    <definedName name="tfwetwetw" hidden="1">'[15]ANALISIS STO DGO'!#REF!</definedName>
    <definedName name="TG" hidden="1">'[15]ANALISIS STO DGO'!#REF!</definedName>
    <definedName name="tgjmfgt" hidden="1">'[15]ANALISIS STO DGO'!#REF!</definedName>
    <definedName name="tgnmjfrt" hidden="1">'[15]ANALISIS STO DGO'!#REF!</definedName>
    <definedName name="tgwe" hidden="1">'[15]ANALISIS STO DGO'!#REF!</definedName>
    <definedName name="th" hidden="1">'[15]ANALISIS STO DGO'!#REF!</definedName>
    <definedName name="THE" hidden="1">#REF!</definedName>
    <definedName name="thf" hidden="1">'[15]ANALISIS STO DGO'!#REF!</definedName>
    <definedName name="THINNER">#REF!</definedName>
    <definedName name="thj" hidden="1">'[15]ANALISIS STO DGO'!#REF!</definedName>
    <definedName name="thjf" hidden="1">'[15]ANALISIS STO DGO'!#REF!</definedName>
    <definedName name="thjft" hidden="1">'[15]ANALISIS STO DGO'!#REF!</definedName>
    <definedName name="thjrt" hidden="1">'[15]ANALISIS STO DGO'!#REF!</definedName>
    <definedName name="thr" hidden="1">'[15]ANALISIS STO DGO'!#REF!</definedName>
    <definedName name="thrt" hidden="1">'[15]ANALISIS STO DGO'!#REF!</definedName>
    <definedName name="thrth" hidden="1">#REF!</definedName>
    <definedName name="thrthf" hidden="1">'[15]ANALISIS STO DGO'!#REF!</definedName>
    <definedName name="thrthrf" hidden="1">'[15]ANALISIS STO DGO'!#REF!</definedName>
    <definedName name="THRTHRTH" hidden="1">#REF!</definedName>
    <definedName name="thrtyrt" hidden="1">[46]A!#REF!</definedName>
    <definedName name="tht" hidden="1">'[15]ANALISIS STO DGO'!#REF!</definedName>
    <definedName name="thyfhsr" hidden="1">'[15]ANALISIS STO DGO'!#REF!</definedName>
    <definedName name="thyrthrth" hidden="1">'[15]ANALISIS STO DGO'!#REF!</definedName>
    <definedName name="thyrthrthrthth" hidden="1">'[15]ANALISIS STO DGO'!#REF!</definedName>
    <definedName name="tie" localSheetId="0">#REF!</definedName>
    <definedName name="tie">#REF!</definedName>
    <definedName name="tiempo.capataz">'[27]Analisis Unitarios'!$K$5</definedName>
    <definedName name="tiempo.giro.180grados.retro.exc.4.5m">'[27]Analisis Unitarios'!$E$406</definedName>
    <definedName name="tiempo.giro.90grados.retro.carguio.3m">'[27]Analisis Unitarios'!$E$442</definedName>
    <definedName name="tiempo.sereno">'[27]Analisis Unitarios'!$K$4</definedName>
    <definedName name="Tiempo_reposo_comida">#REF!</definedName>
    <definedName name="Tiempo_viaje_Nocturno">#REF!</definedName>
    <definedName name="TIMBRE">[22]Ana!$F$3465</definedName>
    <definedName name="TINACOS">#REF!</definedName>
    <definedName name="tiop" hidden="1">'[15]ANALISIS STO DGO'!#REF!</definedName>
    <definedName name="TIT_GG">#REF!</definedName>
    <definedName name="TITULO_COPIAR_TODO">#REF!</definedName>
    <definedName name="TITULO_PRESUPUESTO">#REF!</definedName>
    <definedName name="_xlnm.Print_Titles" localSheetId="0">PRESUPUESTO!$1:$17</definedName>
    <definedName name="_xlnm.Print_Titles">#REF!</definedName>
    <definedName name="tiza" localSheetId="0">#REF!</definedName>
    <definedName name="tiza">#REF!</definedName>
    <definedName name="tj" hidden="1">'[15]ANALISIS STO DGO'!#REF!</definedName>
    <definedName name="tjn" hidden="1">'[15]ANALISIS STO DGO'!#REF!</definedName>
    <definedName name="tjur" hidden="1">#REF!</definedName>
    <definedName name="TNC">'[2]Mano Obra'!$D$17</definedName>
    <definedName name="TNCPI">[20]MOJornal!$D$80</definedName>
    <definedName name="TO">[12]A!#REF!</definedName>
    <definedName name="Tolas">#REF!</definedName>
    <definedName name="Tolas_2">"$#REF!.$B$13"</definedName>
    <definedName name="Tolas_3">"$#REF!.$B$13"</definedName>
    <definedName name="toldo" hidden="1">'[15]ANALISIS STO DGO'!#REF!</definedName>
    <definedName name="TOMACORRIENTE_110V">#REF!</definedName>
    <definedName name="TOMACORRIENTE_220V_SENC">#REF!</definedName>
    <definedName name="TOMACORRIENTE_30a">#REF!</definedName>
    <definedName name="tony" localSheetId="0">'[102]Pasarela de L=60.00'!#REF!</definedName>
    <definedName name="tony">'[101]Pasarela de L=60.00'!#REF!</definedName>
    <definedName name="Tope_de_Marmolite_C_Normal">[11]Insumos!#REF!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[11]Insumos!#REF!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">#REF!</definedName>
    <definedName name="TOTAL_2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_D8K">#REF!</definedName>
    <definedName name="TRACTORD">[59]EQUIPOS!$D$14</definedName>
    <definedName name="tractorm" localSheetId="0">'[30]Listado Equipos a utilizar'!#REF!</definedName>
    <definedName name="tractorm">'[29]Listado Equipos a utilizar'!#REF!</definedName>
    <definedName name="TRAGRACAL">[22]Ana!$F$4314</definedName>
    <definedName name="TRAGRAROC">[22]Ana!$F$4323</definedName>
    <definedName name="TRAGRATIE">[22]Ana!$F$4332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 localSheetId="0">'[30]Listado Equipos a utilizar'!#REF!</definedName>
    <definedName name="transpasf">'[29]Listado Equipos a utilizar'!#REF!</definedName>
    <definedName name="transporte" localSheetId="0">'[39]Resumen Precio Equipos'!$C$30</definedName>
    <definedName name="transporte">'[40]Resumen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" hidden="1">'[15]ANALISIS STO DGO'!#REF!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'[22]Ins 2'!$E$51</definedName>
    <definedName name="TRD" hidden="1">'[15]ANALISIS STO DGO'!#REF!</definedName>
    <definedName name="trf" hidden="1">'[15]ANALISIS STO DGO'!#REF!</definedName>
    <definedName name="trftththhfhtgff" hidden="1">'[15]ANALISIS STO DGO'!#REF!</definedName>
    <definedName name="trfwe" hidden="1">'[15]ANALISIS STO DGO'!#REF!</definedName>
    <definedName name="trhrth" hidden="1">#REF!</definedName>
    <definedName name="TRIPLESEAL">#REF!</definedName>
    <definedName name="trj" hidden="1">'[15]ANALISIS STO DGO'!#REF!</definedName>
    <definedName name="Trompo">#REF!</definedName>
    <definedName name="trrh" hidden="1">'[15]ANALISIS STO DGO'!#REF!</definedName>
    <definedName name="tru" hidden="1">'[15]ANALISIS STO DGO'!#REF!</definedName>
    <definedName name="truct" localSheetId="0">[39]Materiales!#REF!</definedName>
    <definedName name="truct">[40]Materiales!#REF!</definedName>
    <definedName name="trurjghjg" hidden="1">'[15]ANALISIS STO DGO'!#REF!</definedName>
    <definedName name="trw" hidden="1">#REF!</definedName>
    <definedName name="TRY" hidden="1">'[15]ANALISIS STO DGO'!#REF!</definedName>
    <definedName name="trye4rtw4t" hidden="1">'[26]ANALISIS STO DGO'!#REF!</definedName>
    <definedName name="TRYH" hidden="1">'[15]ANALISIS STO DGO'!#REF!</definedName>
    <definedName name="TRYRD" hidden="1">'[15]ANALISIS STO DGO'!#REF!</definedName>
    <definedName name="tryujtryjuty" hidden="1">'[15]ANALISIS STO DGO'!#REF!</definedName>
    <definedName name="tt" hidden="1">'[15]ANALISIS STO DGO'!#REF!</definedName>
    <definedName name="ttt" hidden="1">#REF!</definedName>
    <definedName name="tttttttt" hidden="1">'[15]ANALISIS STO DGO'!#REF!</definedName>
    <definedName name="tub6x14">[21]analisis!$G$2304</definedName>
    <definedName name="tub8x12">[21]analisis!$G$2313</definedName>
    <definedName name="tub8x516">[21]analisis!$G$2322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'[44]Pu-Sanit.'!$C$183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UERRES" hidden="1">'[15]ANALISIS STO DGO'!#REF!</definedName>
    <definedName name="tuhj" hidden="1">'[15]ANALISIS STO DGO'!#REF!</definedName>
    <definedName name="Turo" hidden="1">'[15]ANALISIS STO DGO'!#REF!</definedName>
    <definedName name="tuyjuit" hidden="1">'[15]ANALISIS STO DGO'!#REF!</definedName>
    <definedName name="tuyutyuyt" hidden="1">'[15]ANALISIS STO DGO'!#REF!</definedName>
    <definedName name="tuyyij" hidden="1">'[15]ANALISIS STO DGO'!#REF!</definedName>
    <definedName name="Tv_Mayor_1.5h">#REF!</definedName>
    <definedName name="Tv_MENOR_1.5H">#REF!</definedName>
    <definedName name="tvmenor90min">'[85]CCP,LEYES, Y DEC.'!#REF!</definedName>
    <definedName name="tw" hidden="1">'[15]ANALISIS STO DGO'!#REF!</definedName>
    <definedName name="twe" hidden="1">'[15]ANALISIS STO DGO'!#REF!</definedName>
    <definedName name="twetwetwet" hidden="1">'[15]ANALISIS STO DGO'!#REF!</definedName>
    <definedName name="ty" hidden="1">'[15]ANALISIS STO DGO'!#REF!</definedName>
    <definedName name="TYHETHYETRHERFD" hidden="1">'[15]ANALISIS STO DGO'!#REF!</definedName>
    <definedName name="tyhr" hidden="1">'[15]ANALISIS STO DGO'!#REF!</definedName>
    <definedName name="TYHRTYRTYRTY" hidden="1">'[15]ANALISIS STO DGO'!#REF!</definedName>
    <definedName name="tyj" hidden="1">'[15]ANALISIS STO DGO'!#REF!</definedName>
    <definedName name="tyjrf" hidden="1">'[15]ANALISIS STO DGO'!#REF!</definedName>
    <definedName name="tyjt" hidden="1">'[15]ANALISIS STO DGO'!#REF!</definedName>
    <definedName name="TYJTY" hidden="1">'[19]ANALISIS STO DGO'!#REF!</definedName>
    <definedName name="tyjtyj" hidden="1">'[15]ANALISIS STO DGO'!#REF!</definedName>
    <definedName name="TYJTYJTYJ" hidden="1">'[15]ANALISIS STO DGO'!#REF!</definedName>
    <definedName name="tyjur" hidden="1">#REF!</definedName>
    <definedName name="TYJUTYJGHJGJ" hidden="1">'[15]ANALISIS STO DGO'!#REF!</definedName>
    <definedName name="tyjutyjut" hidden="1">'[15]ANALISIS STO DGO'!#REF!</definedName>
    <definedName name="tyjutyjuty" hidden="1">'[15]ANALISIS STO DGO'!#REF!</definedName>
    <definedName name="tyjutyujtyuj" hidden="1">'[15]ANALISIS STO DGO'!#REF!</definedName>
    <definedName name="tykj" hidden="1">'[15]ANALISIS STO DGO'!#REF!</definedName>
    <definedName name="TYPE_3M">#REF!</definedName>
    <definedName name="tyr" hidden="1">'[15]ANALISIS STO DGO'!#REF!</definedName>
    <definedName name="tyrjhrt" hidden="1">'[16]ANALISIS STO DGO'!#REF!</definedName>
    <definedName name="TYRTRTYRTYR" hidden="1">'[15]ANALISIS STO DGO'!#REF!</definedName>
    <definedName name="TYRTYRTYRTYRTYRT" hidden="1">'[15]ANALISIS STO DGO'!#REF!</definedName>
    <definedName name="tyrutyju" hidden="1">'[15]ANALISIS STO DGO'!#REF!</definedName>
    <definedName name="tyrutyu" hidden="1">#REF!</definedName>
    <definedName name="tytuyu" hidden="1">'[15]ANALISIS STO DGO'!#REF!</definedName>
    <definedName name="tytyjutyj" hidden="1">'[15]ANALISIS STO DGO'!#REF!</definedName>
    <definedName name="tytyryeywtw" hidden="1">'[15]ANALISIS STO DGO'!#REF!</definedName>
    <definedName name="TYTYUTYUT" hidden="1">'[15]ANALISIS STO DGO'!#REF!</definedName>
    <definedName name="TYUG" hidden="1">#REF!</definedName>
    <definedName name="tyuiti" hidden="1">'[15]ANALISIS STO DGO'!#REF!</definedName>
    <definedName name="tyujt" hidden="1">'[15]ANALISIS STO DGO'!#REF!</definedName>
    <definedName name="tyujtyujty" hidden="1">'[15]ANALISIS STO DGO'!#REF!</definedName>
    <definedName name="tyujtyutyutyu" hidden="1">'[15]ANALISIS STO DGO'!#REF!</definedName>
    <definedName name="TYUK" hidden="1">'[15]ANALISIS STO DGO'!#REF!</definedName>
    <definedName name="TYUTU6U5TY" hidden="1">'[15]ANALISIS STO DGO'!#REF!</definedName>
    <definedName name="tyutyjuty" hidden="1">'[15]ANALISIS STO DGO'!#REF!</definedName>
    <definedName name="tyutyu" hidden="1">'[15]ANALISIS STO DGO'!#REF!</definedName>
    <definedName name="tyutyujtyuj56u" hidden="1">'[26]ANALISIS STO DGO'!#REF!</definedName>
    <definedName name="TYUTYUT" hidden="1">#REF!</definedName>
    <definedName name="TYUTYUT56" hidden="1">'[15]ANALISIS STO DGO'!#REF!</definedName>
    <definedName name="TYUTYUTY" hidden="1">'[15]ANALISIS STO DGO'!#REF!</definedName>
    <definedName name="TYUTYUTYUTY" hidden="1">'[15]ANALISIS STO DGO'!#REF!</definedName>
    <definedName name="tyyjrf" hidden="1">'[15]ANALISIS STO DGO'!#REF!</definedName>
    <definedName name="u" hidden="1">'[15]ANALISIS STO DGO'!#REF!</definedName>
    <definedName name="ud">#REF!</definedName>
    <definedName name="UD." localSheetId="0">#REF!</definedName>
    <definedName name="UD.">#REF!</definedName>
    <definedName name="ugk" hidden="1">'[15]ANALISIS STO DGO'!#REF!</definedName>
    <definedName name="ui" hidden="1">'[15]ANALISIS STO DGO'!#REF!</definedName>
    <definedName name="uikk" hidden="1">'[15]ANALISIS STO DGO'!#REF!</definedName>
    <definedName name="uil" hidden="1">'[15]ANALISIS STO DGO'!#REF!</definedName>
    <definedName name="UILU" hidden="1">'[15]ANALISIS STO DGO'!#REF!</definedName>
    <definedName name="UILUI" hidden="1">'[15]ANALISIS STO DGO'!#REF!</definedName>
    <definedName name="uiluil" hidden="1">'[15]ANALISIS STO DGO'!#REF!</definedName>
    <definedName name="uiluilu" hidden="1">'[15]ANALISIS STO DGO'!#REF!</definedName>
    <definedName name="uiluilui" hidden="1">'[15]ANALISIS STO DGO'!#REF!</definedName>
    <definedName name="uiluiluilu" hidden="1">'[15]ANALISIS STO DGO'!#REF!</definedName>
    <definedName name="uiyui" hidden="1">'[15]ANALISIS STO DGO'!#REF!</definedName>
    <definedName name="UJK" hidden="1">#REF!</definedName>
    <definedName name="UJTY" hidden="1">'[15]ANALISIS STO DGO'!#REF!</definedName>
    <definedName name="uk" hidden="1">'[15]ANALISIS STO DGO'!#REF!</definedName>
    <definedName name="ukhjg" hidden="1">'[15]ANALISIS STO DGO'!#REF!</definedName>
    <definedName name="ukmy" hidden="1">'[15]ANALISIS STO DGO'!#REF!</definedName>
    <definedName name="ukuy" hidden="1">'[15]ANALISIS STO DGO'!#REF!</definedName>
    <definedName name="UKY" hidden="1">'[15]ANALISIS STO DGO'!#REF!</definedName>
    <definedName name="UKYU" hidden="1">'[15]ANALISIS STO DGO'!#REF!</definedName>
    <definedName name="UKYUK" hidden="1">'[15]ANALISIS STO DGO'!#REF!</definedName>
    <definedName name="ukyukkyu" hidden="1">'[15]ANALISIS STO DGO'!#REF!</definedName>
    <definedName name="ukyukyuk" hidden="1">'[15]ANALISIS STO DGO'!#REF!</definedName>
    <definedName name="ukyukyukyu" hidden="1">'[15]ANALISIS STO DGO'!#REF!</definedName>
    <definedName name="UKYUKYUKYUK" hidden="1">'[15]ANALISIS STO DGO'!#REF!</definedName>
    <definedName name="ukyukyukyuky" hidden="1">'[15]ANALISIS STO DGO'!#REF!</definedName>
    <definedName name="ukyukyukyukyuk" hidden="1">'[15]ANALISIS STO DGO'!#REF!</definedName>
    <definedName name="ukyukyukyukyuky" hidden="1">'[15]ANALISIS STO DGO'!#REF!</definedName>
    <definedName name="uli" hidden="1">'[15]ANALISIS STO DGO'!#REF!</definedName>
    <definedName name="UND">#N/A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ryu" hidden="1">'[15]ANALISIS STO DGO'!#REF!</definedName>
    <definedName name="us">#REF!</definedName>
    <definedName name="uso.vibrador">'[51]Costos Mano de Obra'!$O$42</definedName>
    <definedName name="usos">#REF!</definedName>
    <definedName name="USOSMADERA">#REF!</definedName>
    <definedName name="Utilidades">#REF!</definedName>
    <definedName name="utr" hidden="1">'[15]ANALISIS STO DGO'!#REF!</definedName>
    <definedName name="UY">[46]A!#REF!</definedName>
    <definedName name="uyiyi" hidden="1">#REF!</definedName>
    <definedName name="uykyu" hidden="1">'[15]ANALISIS STO DGO'!#REF!</definedName>
    <definedName name="uyu" hidden="1">#REF!</definedName>
    <definedName name="v">[31]Analisis!$F$208</definedName>
    <definedName name="Vacaciones_fracionadas">#REF!</definedName>
    <definedName name="VACC">[23]Precio!$F$31</definedName>
    <definedName name="vaciado" localSheetId="0">#REF!</definedName>
    <definedName name="vaciado">#REF!</definedName>
    <definedName name="VACIADOAMANO">[22]Ana!$F$3213</definedName>
    <definedName name="VACZ">[23]Precio!$F$30</definedName>
    <definedName name="VAIVEN">#REF!</definedName>
    <definedName name="Val" hidden="1">'[15]ANALISIS STO DGO'!#REF!</definedName>
    <definedName name="VALOR" localSheetId="0">#REF!</definedName>
    <definedName name="VALOR">#REF!</definedName>
    <definedName name="valor2">[10]Analisis!#REF!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ve" hidden="1">'[15]ANALISIS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s" hidden="1">'[15]ANALISIS STO DGO'!#REF!</definedName>
    <definedName name="Varias">[71]INSUMOS!#REF!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 localSheetId="0">#REF!</definedName>
    <definedName name="varillas">#REF!</definedName>
    <definedName name="varillas_2">#N/A</definedName>
    <definedName name="varillas_3">#N/A</definedName>
    <definedName name="varios" hidden="1">{#N/A,#N/A,TRUE,"Cert.Global";#N/A,#N/A,TRUE,"Cert. M&amp;C";#N/A,#N/A,TRUE,"Cert. Engineering";#N/A,#N/A,TRUE,"Cert. Procurement ";#N/A,#N/A,TRUE,"Cert. Constr. Manag."}</definedName>
    <definedName name="VB" hidden="1">'[15]ANALISIS STO DGO'!#REF!</definedName>
    <definedName name="VBC" hidden="1">'[15]ANALISIS STO DGO'!#REF!</definedName>
    <definedName name="VBCVBC" hidden="1">'[15]ANALISIS STO DGO'!#REF!</definedName>
    <definedName name="VBCVBCV" hidden="1">#REF!</definedName>
    <definedName name="VBD" hidden="1">'[15]ANALISIS STO DGO'!#REF!</definedName>
    <definedName name="vbn" hidden="1">#REF!</definedName>
    <definedName name="VCOLGANTE1590">#REF!</definedName>
    <definedName name="vcx" hidden="1">'[15]ANALISIS STO DGO'!#REF!</definedName>
    <definedName name="veabat">[44]Volumenes!$F$2358</definedName>
    <definedName name="veabat3">[44]Volumenes!$F$2684</definedName>
    <definedName name="VEABATIB">[44]Mat!$D$157</definedName>
    <definedName name="vecorr2">[44]Volumenes!$F$2357</definedName>
    <definedName name="vecorr3">[44]Volumenes!$F$2683</definedName>
    <definedName name="VECORRED">[44]Mat!$D$156</definedName>
    <definedName name="vehicular">#REF!</definedName>
    <definedName name="Vent._Corred._Alum._Nat._Pint._Polvo_Vid._Transp.">[11]Insumos!#REF!</definedName>
    <definedName name="VENT2SDR41">#REF!</definedName>
    <definedName name="VENT3SDR41CONTRA">#REF!</definedName>
    <definedName name="VENTANAS">[52]Analisis!$F$333</definedName>
    <definedName name="veproy2">[44]Volumenes!$F$2356</definedName>
    <definedName name="veproyec3">[44]Volumenes!$F$2682</definedName>
    <definedName name="VEPROYETA">[44]Mat!$D$155</definedName>
    <definedName name="VERGRAGRI">[22]Ana!$F$4355</definedName>
    <definedName name="VERGRAGRIPVC">#REF!</definedName>
    <definedName name="VERGRAGRISCONTRA">#REF!</definedName>
    <definedName name="vfdf" hidden="1">#REF!</definedName>
    <definedName name="vgs" hidden="1">'[15]ANALISIS STO DGO'!#REF!</definedName>
    <definedName name="VIA">[76]CPV_MGMG!#REF!</definedName>
    <definedName name="VIBRADO">#REF!</definedName>
    <definedName name="Vibroquín_Color_40_x40">[11]Insumos!#REF!</definedName>
    <definedName name="Vibroquín_Gris_40_x40">[11]Insumos!#REF!</definedName>
    <definedName name="VIGA_AMARRE_0.15X0.20">[52]Analisis!$F$591</definedName>
    <definedName name="vigas">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[23]Precio!$F$41</definedName>
    <definedName name="volteobote" localSheetId="0">'[30]Listado Equipos a utilizar'!#REF!</definedName>
    <definedName name="volteobote">'[29]Listado Equipos a utilizar'!#REF!</definedName>
    <definedName name="volteobotela" localSheetId="0">'[30]Listado Equipos a utilizar'!#REF!</definedName>
    <definedName name="volteobotela">'[29]Listado Equipos a utilizar'!#REF!</definedName>
    <definedName name="volteobotelargo" localSheetId="0">'[30]Listado Equipos a utilizar'!#REF!</definedName>
    <definedName name="volteobotelargo">'[29]Listado Equipos a utilizar'!#REF!</definedName>
    <definedName name="VP">[106]analisis1!#REF!</definedName>
    <definedName name="VSALALUMBCOMAN">[22]Ana!$F$5386</definedName>
    <definedName name="VSALALUMBCOPAL">[22]Ana!$F$5410</definedName>
    <definedName name="VSALALUMBROMAN">[22]Ana!$F$5392</definedName>
    <definedName name="VSALALUMBROVBROMAN">[22]Ana!$F$5398</definedName>
    <definedName name="VSALALUMNATVBROPAL">[22]Ana!$F$5416</definedName>
    <definedName name="VSALALUMNATVCMAN">[22]Ana!$F$5380</definedName>
    <definedName name="VSALALUMNATVCPAL">[22]Ana!$F$5404</definedName>
    <definedName name="vsd" hidden="1">#REF!</definedName>
    <definedName name="VUELO10">#REF!</definedName>
    <definedName name="VVC">[23]Precio!$F$39</definedName>
    <definedName name="VXCSD" localSheetId="0">#REF!</definedName>
    <definedName name="VXCSD">#REF!</definedName>
    <definedName name="vzxcvsdfsf" hidden="1">'[15]ANALISIS STO DGO'!#REF!</definedName>
    <definedName name="W">#REF!</definedName>
    <definedName name="W10X12">[21]analisis!$G$1534</definedName>
    <definedName name="W14X22">[21]analisis!$G$1637</definedName>
    <definedName name="W16X26">[21]analisis!$G$1814</definedName>
    <definedName name="W18X40">[21]analisis!$G$1872</definedName>
    <definedName name="W27X84">[21]analisis!$G$1977</definedName>
    <definedName name="w6x9">[21]analisis!$G$1453</definedName>
    <definedName name="WARE">'[15]ANALISIS STO DGO'!#REF!</definedName>
    <definedName name="ware.">'[15]ANALISIS STO DGO'!#REF!</definedName>
    <definedName name="ware.1">'[15]ANALISIS STO DGO'!#REF!</definedName>
    <definedName name="WAREHOUSE">'[15]ANALISIS STO DGO'!#REF!</definedName>
    <definedName name="was">#REF!</definedName>
    <definedName name="wconc">#REF!</definedName>
    <definedName name="WDF" hidden="1">'[15]ANALISIS STO DGO'!#REF!</definedName>
    <definedName name="we" hidden="1">'[15]ANALISIS STO DGO'!#REF!</definedName>
    <definedName name="wef" hidden="1">'[15]ANALISIS STO DGO'!#REF!</definedName>
    <definedName name="wefe" hidden="1">'[15]ANALISIS STO DGO'!#REF!</definedName>
    <definedName name="wefwe" hidden="1">'[15]ANALISIS STO DGO'!#REF!</definedName>
    <definedName name="wefwrgf" hidden="1">'[15]ANALISIS STO DGO'!#REF!</definedName>
    <definedName name="WEGF" hidden="1">'[15]ANALISIS STO DGO'!#REF!</definedName>
    <definedName name="WEGFD" hidden="1">'[15]ANALISIS STO DGO'!#REF!</definedName>
    <definedName name="wegtwe" hidden="1">'[15]ANALISIS STO DGO'!#REF!</definedName>
    <definedName name="weq" hidden="1">'[15]ANALISIS STO DGO'!#REF!</definedName>
    <definedName name="wergdfgerg" hidden="1">#REF!</definedName>
    <definedName name="wergrt" hidden="1">'[26]ANALISIS STO DGO'!#REF!</definedName>
    <definedName name="werq" hidden="1">'[15]ANALISIS STO DGO'!#REF!</definedName>
    <definedName name="wert0" hidden="1">#REF!</definedName>
    <definedName name="WERWERWER" hidden="1">'[15]ANALISIS STO DGO'!#REF!</definedName>
    <definedName name="werwr" hidden="1">'[15]ANALISIS STO DGO'!#REF!</definedName>
    <definedName name="werwrwe" hidden="1">'[15]ANALISIS STO DGO'!#REF!</definedName>
    <definedName name="wet" hidden="1">'[15]ANALISIS STO DGO'!#REF!</definedName>
    <definedName name="wetfg" hidden="1">'[15]ANALISIS STO DGO'!#REF!</definedName>
    <definedName name="wetg" hidden="1">'[15]ANALISIS STO DGO'!#REF!</definedName>
    <definedName name="wetgwegtw" hidden="1">'[15]ANALISIS STO DGO'!#REF!</definedName>
    <definedName name="wetr" hidden="1">'[15]ANALISIS STO DGO'!#REF!</definedName>
    <definedName name="wetw" hidden="1">#REF!</definedName>
    <definedName name="wetwe" hidden="1">'[15]ANALISIS STO DGO'!#REF!</definedName>
    <definedName name="wetwetgwet" hidden="1">'[15]ANALISIS STO DGO'!#REF!</definedName>
    <definedName name="wetwetw" hidden="1">'[15]ANALISIS STO DGO'!#REF!</definedName>
    <definedName name="wetwetwe" hidden="1">'[15]ANALISIS STO DGO'!#REF!</definedName>
    <definedName name="WETWETWETW" hidden="1">'[15]ANALISIS STO DGO'!#REF!</definedName>
    <definedName name="wetwetwte" hidden="1">'[15]ANALISIS STO DGO'!#REF!</definedName>
    <definedName name="wewe" hidden="1">'[15]ANALISIS STO DGO'!#REF!</definedName>
    <definedName name="wewewer" hidden="1">'[15]ANALISIS STO DGO'!#REF!</definedName>
    <definedName name="wewte" hidden="1">#REF!</definedName>
    <definedName name="wewwsewertf" hidden="1">'[15]ANALISIS STO DGO'!#REF!</definedName>
    <definedName name="wfaew" hidden="1">'[15]ANALISIS STO DGO'!#REF!</definedName>
    <definedName name="wilson" hidden="1">'[15]ANALISIS STO DGO'!#REF!</definedName>
    <definedName name="Wimaldy">'[15]ANALISIS STO DGO'!#REF!</definedName>
    <definedName name="wimaldy.">#REF!</definedName>
    <definedName name="wimaldy..">#REF!</definedName>
    <definedName name="Wimaldy...">#REF!</definedName>
    <definedName name="Winche">#REF!</definedName>
    <definedName name="WQ" hidden="1">#REF!</definedName>
    <definedName name="wqe" hidden="1">'[15]ANALISIS STO DGO'!#REF!</definedName>
    <definedName name="wqefwq" hidden="1">#REF!</definedName>
    <definedName name="WR" hidden="1">'[15]ANALISIS STO DGO'!#REF!</definedName>
    <definedName name="wre" hidden="1">#REF!</definedName>
    <definedName name="WRG" hidden="1">[46]A!#REF!</definedName>
    <definedName name="WRGE" hidden="1">'[15]ANALISIS STO DGO'!#REF!</definedName>
    <definedName name="wrn.02INFORME." hidden="1">{"NORMAL",#N/A,FALSE,"02"}</definedName>
    <definedName name="wrn.02informe1" hidden="1">{"NORMAL",#N/A,FALSE,"02"}</definedName>
    <definedName name="wrn.costos." hidden="1">{#N/A,#N/A,FALSE,"CDSANFER"}</definedName>
    <definedName name="wrn.DECIMAL." hidden="1">{"DECIMAL",#N/A,FALSE,"02"}</definedName>
    <definedName name="wrn.decimal1" hidden="1">{"DECIMAL",#N/A,FALSE,"02"}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graficos._.cg1" hidden="1">{#N/A,#N/A,TRUE,"Cert.Global";#N/A,#N/A,TRUE,"Cert. M&amp;C";#N/A,#N/A,TRUE,"Cert. Engineering";#N/A,#N/A,TRUE,"Cert. Procurement ";#N/A,#N/A,TRUE,"Cert. Constr. Manag."}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hidden="1">{#N/A,#N/A,FALSE,"Monthly report";#N/A,#N/A,FALSE,"M.R. UEM";#N/A,#N/A,FALSE,"M.R. VCM"}</definedName>
    <definedName name="wrn.report._.Mensual1" hidden="1">{#N/A,#N/A,FALSE,"Monthly report";#N/A,#N/A,FALSE,"M.R. UEM";#N/A,#N/A,FALSE,"M.R. VCM"}</definedName>
    <definedName name="wrq" hidden="1">'[68]ANALISIS STO DGO'!#REF!</definedName>
    <definedName name="wrqw" hidden="1">'[18]ANALISIS STO DGO'!#REF!</definedName>
    <definedName name="WRTEG" hidden="1">'[15]ANALISIS STO DGO'!#REF!</definedName>
    <definedName name="wrter" hidden="1">'[15]ANALISIS STO DGO'!#REF!</definedName>
    <definedName name="wrwert" hidden="1">[46]A!#REF!</definedName>
    <definedName name="ws" hidden="1">'[15]ANALISIS STO DGO'!#REF!</definedName>
    <definedName name="wsadadqawdw" hidden="1">[46]A!#REF!</definedName>
    <definedName name="wse" hidden="1">'[15]ANALISIS STO DGO'!#REF!</definedName>
    <definedName name="wsegf" hidden="1">'[15]ANALISIS STO DGO'!#REF!</definedName>
    <definedName name="WTEW" hidden="1">'[15]ANALISIS STO DGO'!#REF!</definedName>
    <definedName name="wtfwetwetwetw" hidden="1">'[15]ANALISIS STO DGO'!#REF!</definedName>
    <definedName name="WTRWQETRQW" hidden="1">'[15]ANALISIS STO DGO'!#REF!</definedName>
    <definedName name="wtw" hidden="1">#REF!</definedName>
    <definedName name="wtwe" hidden="1">'[15]ANALISIS STO DGO'!#REF!</definedName>
    <definedName name="WWE" hidden="1">'[15]ANALISIS STO DGO'!#REF!</definedName>
    <definedName name="xcb" hidden="1">'[15]ANALISIS STO DGO'!#REF!</definedName>
    <definedName name="xdf" hidden="1">#REF!</definedName>
    <definedName name="xdfn" hidden="1">'[15]ANALISIS STO DGO'!#REF!</definedName>
    <definedName name="xdv" hidden="1">'[15]ANALISIS STO DGO'!#REF!</definedName>
    <definedName name="xfd" hidden="1">'[15]ANALISIS STO DGO'!#REF!</definedName>
    <definedName name="xnh" hidden="1">'[15]ANALISIS STO DGO'!#REF!</definedName>
    <definedName name="xoiot" hidden="1">'[15]ANALISIS STO DGO'!#REF!</definedName>
    <definedName name="xsbh" hidden="1">#REF!</definedName>
    <definedName name="xsdb" hidden="1">'[15]ANALISIS STO DGO'!#REF!</definedName>
    <definedName name="xsdfrh" hidden="1">'[15]ANALISIS STO DGO'!#REF!</definedName>
    <definedName name="xsdn" hidden="1">'[15]ANALISIS STO DGO'!#REF!</definedName>
    <definedName name="XXX" hidden="1">{"NORMAL",#N/A,FALSE,"02"}</definedName>
    <definedName name="xxx1" hidden="1">{"NORMAL",#N/A,FALSE,"02"}</definedName>
    <definedName name="xzczscasfas" hidden="1">'[16]ANALISIS STO DGO'!#REF!</definedName>
    <definedName name="Y">#REF!</definedName>
    <definedName name="y6uj56u56utyj" hidden="1">'[15]ANALISIS STO DGO'!#REF!</definedName>
    <definedName name="ydfghdfh" hidden="1">'[15]ANALISIS STO DGO'!#REF!</definedName>
    <definedName name="YE" hidden="1">'[15]ANALISIS STO DGO'!#REF!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r" hidden="1">'[15]ANALISIS STO DGO'!#REF!</definedName>
    <definedName name="YESO">#REF!</definedName>
    <definedName name="yf" hidden="1">'[15]ANALISIS STO DGO'!#REF!</definedName>
    <definedName name="YH" hidden="1">'[26]ANALISIS STO DGO'!#REF!</definedName>
    <definedName name="YHJG" hidden="1">'[68]ANALISIS STO DGO'!#REF!</definedName>
    <definedName name="yhjrt" hidden="1">'[15]ANALISIS STO DGO'!#REF!</definedName>
    <definedName name="YHK" hidden="1">'[18]ANALISIS STO DGO'!#REF!</definedName>
    <definedName name="yhm" hidden="1">'[15]ANALISIS STO DGO'!#REF!</definedName>
    <definedName name="YHR" hidden="1">'[15]ANALISIS STO DGO'!#REF!</definedName>
    <definedName name="yhw" hidden="1">'[15]ANALISIS STO DGO'!#REF!</definedName>
    <definedName name="YIU7U56URYUTYU" hidden="1">#REF!</definedName>
    <definedName name="yj" hidden="1">'[15]ANALISIS STO DGO'!#REF!</definedName>
    <definedName name="yjer" hidden="1">#REF!</definedName>
    <definedName name="yjfghfgh" hidden="1">'[15]ANALISIS STO DGO'!#REF!</definedName>
    <definedName name="yjk" hidden="1">#REF!</definedName>
    <definedName name="yjmffjt" hidden="1">'[15]ANALISIS STO DGO'!#REF!</definedName>
    <definedName name="yjr" hidden="1">'[15]ANALISIS STO DGO'!#REF!</definedName>
    <definedName name="yjrtjh" hidden="1">'[15]ANALISIS STO DGO'!#REF!</definedName>
    <definedName name="yjt" hidden="1">'[15]ANALISIS STO DGO'!#REF!</definedName>
    <definedName name="YJTRY" hidden="1">#REF!</definedName>
    <definedName name="yjtyjgh" hidden="1">'[15]ANALISIS STO DGO'!#REF!</definedName>
    <definedName name="YJTYJTYJTY" hidden="1">'[15]ANALISIS STO DGO'!#REF!</definedName>
    <definedName name="yju5" hidden="1">'[15]ANALISIS STO DGO'!#REF!</definedName>
    <definedName name="YJUTYJ" hidden="1">'[15]ANALISIS STO DGO'!#REF!</definedName>
    <definedName name="yjy" hidden="1">'[15]ANALISIS STO DGO'!#REF!</definedName>
    <definedName name="YK" hidden="1">'[15]ANALISIS STO DGO'!#REF!</definedName>
    <definedName name="ykihjhgjg" hidden="1">'[107]ANALISIS STO DGO'!#REF!</definedName>
    <definedName name="ykkuj" hidden="1">'[15]ANALISIS STO DGO'!#REF!</definedName>
    <definedName name="ykt" hidden="1">'[15]ANALISIS STO DGO'!#REF!</definedName>
    <definedName name="yku" hidden="1">'[15]ANALISIS STO DGO'!#REF!</definedName>
    <definedName name="ykyu" hidden="1">#REF!</definedName>
    <definedName name="ykyuk" hidden="1">'[15]ANALISIS STO DGO'!#REF!</definedName>
    <definedName name="ykyukyuk" hidden="1">'[15]ANALISIS STO DGO'!#REF!</definedName>
    <definedName name="YO">#REF!</definedName>
    <definedName name="Yonu" hidden="1">'[15]ANALISIS STO DGO'!#REF!</definedName>
    <definedName name="YOSOY" hidden="1">'[15]ANALISIS STO DGO'!#REF!</definedName>
    <definedName name="yr" hidden="1">'[15]ANALISIS STO DGO'!#REF!</definedName>
    <definedName name="yret" hidden="1">'[15]ANALISIS STO DGO'!#REF!</definedName>
    <definedName name="yreyrt" hidden="1">'[15]ANALISIS STO DGO'!#REF!</definedName>
    <definedName name="yrf" hidden="1">'[15]ANALISIS STO DGO'!#REF!</definedName>
    <definedName name="yrt" hidden="1">#REF!</definedName>
    <definedName name="yrtyhertyhgewrtge" hidden="1">'[15]ANALISIS STO DGO'!#REF!</definedName>
    <definedName name="YRTYRTYRTY" hidden="1">'[15]ANALISIS STO DGO'!#REF!</definedName>
    <definedName name="YRYRYRTYRTY" hidden="1">'[15]ANALISIS STO DGO'!#REF!</definedName>
    <definedName name="YT" hidden="1">'[15]ANALISIS STO DGO'!#REF!</definedName>
    <definedName name="ytjfr" hidden="1">'[15]ANALISIS STO DGO'!#REF!</definedName>
    <definedName name="ytju56iu567iu" hidden="1">'[15]ANALISIS STO DGO'!#REF!</definedName>
    <definedName name="ytrytyjutyj" hidden="1">'[15]ANALISIS STO DGO'!#REF!</definedName>
    <definedName name="ytu" hidden="1">'[15]ANALISIS STO DGO'!#REF!</definedName>
    <definedName name="ytuk" hidden="1">'[15]ANALISIS STO DGO'!#REF!</definedName>
    <definedName name="ytutu" hidden="1">'[15]ANALISIS STO DGO'!#REF!</definedName>
    <definedName name="ytutujt566t" hidden="1">'[15]ANALISIS STO DGO'!#REF!</definedName>
    <definedName name="ytuytuyt" hidden="1">'[15]ANALISIS STO DGO'!#REF!</definedName>
    <definedName name="ytyut" hidden="1">'[15]ANALISIS STO DGO'!#REF!</definedName>
    <definedName name="yu" hidden="1">'[15]ANALISIS STO DGO'!#REF!</definedName>
    <definedName name="yuiy" hidden="1">'[15]ANALISIS STO DGO'!#REF!</definedName>
    <definedName name="yujtyutyuj" hidden="1">'[15]ANALISIS STO DGO'!#REF!</definedName>
    <definedName name="yuk" hidden="1">'[15]ANALISIS STO DGO'!#REF!</definedName>
    <definedName name="yukh" hidden="1">'[15]ANALISIS STO DGO'!#REF!</definedName>
    <definedName name="yuky" hidden="1">'[15]ANALISIS STO DGO'!#REF!</definedName>
    <definedName name="yukyu" hidden="1">'[15]ANALISIS STO DGO'!#REF!</definedName>
    <definedName name="yukyuk" hidden="1">'[15]ANALISIS STO DGO'!#REF!</definedName>
    <definedName name="YUKYUKY" hidden="1">'[15]ANALISIS STO DGO'!#REF!</definedName>
    <definedName name="yukyukyuk" hidden="1">'[15]ANALISIS STO DGO'!#REF!</definedName>
    <definedName name="yukyukyukyu" hidden="1">'[15]ANALISIS STO DGO'!#REF!</definedName>
    <definedName name="yukyukyukyuk" hidden="1">'[15]ANALISIS STO DGO'!#REF!</definedName>
    <definedName name="yukyukyukyuky" hidden="1">'[15]ANALISIS STO DGO'!#REF!</definedName>
    <definedName name="yukyukyukyukyu" hidden="1">'[15]ANALISIS STO DGO'!#REF!</definedName>
    <definedName name="YUT" hidden="1">'[15]ANALISIS STO DGO'!#REF!</definedName>
    <definedName name="yutk" hidden="1">'[15]ANALISIS STO DGO'!#REF!</definedName>
    <definedName name="yutyu" hidden="1">'[15]ANALISIS STO DGO'!#REF!</definedName>
    <definedName name="YUTYUJTYJ" hidden="1">'[15]ANALISIS STO DGO'!#REF!</definedName>
    <definedName name="yutyutyut" hidden="1">'[15]ANALISIS STO DGO'!#REF!</definedName>
    <definedName name="yw" hidden="1">'[15]ANALISIS STO DGO'!#REF!</definedName>
    <definedName name="yy" hidden="1">'[15]ANALISIS STO DGO'!#REF!</definedName>
    <definedName name="z">#REF!</definedName>
    <definedName name="Z_086A872D_15DF_436A_8459_CE22F6819FF4_.wvu.Rows" hidden="1">[108]Presentacion!#REF!</definedName>
    <definedName name="Z_D55C8B2E_861A_459E_9D09_3AF38A1DE99E_.wvu.Rows" hidden="1">[108]Presentacion!#REF!</definedName>
    <definedName name="Z_F540D718_D9AA_403F_AE49_60D937FD77E5_.wvu.Rows" hidden="1">[108]Presentacion!#REF!</definedName>
    <definedName name="ZABALETA">'[44]anal term'!$F$1808</definedName>
    <definedName name="ZABALETAPISO">[22]Ana!$F$4866</definedName>
    <definedName name="ZABALETATECHO">[22]Ana!$F$5372</definedName>
    <definedName name="zap.muro6">'[58]Analisis Unit. '!$D$213</definedName>
    <definedName name="zapata">'[11]caseta de planta'!$C:$C</definedName>
    <definedName name="zapatasdeescaleras">#REF!</definedName>
    <definedName name="zd" hidden="1">'[15]ANALISIS STO DGO'!#REF!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[34]Insumos!$B$42:$D$42</definedName>
    <definedName name="zocalobotichinorojo">#REF!</definedName>
    <definedName name="ZOCESCGRAPROYAL">[22]Ana!$F$4892</definedName>
    <definedName name="ZOCGRA30BCO">[22]Ana!$F$4899</definedName>
    <definedName name="ZOCGRA30GRIS">[22]Ana!$F$4906</definedName>
    <definedName name="ZOCGRA40BCO">[22]Ana!$F$4913</definedName>
    <definedName name="ZOCGRABOTI40BCO">[22]Ana!$F$4873</definedName>
    <definedName name="ZOCGRABOTI40COL">[22]Ana!$F$4880</definedName>
    <definedName name="ZOCGRAPROYAL40">[22]Ana!$F$4887</definedName>
    <definedName name="ZOCLAD28">[22]Ana!$F$4920</definedName>
    <definedName name="ZOCMOSROJ25">[22]Ana!$F$4927</definedName>
    <definedName name="ZOGRAESC">[44]UASD!$F$3522</definedName>
    <definedName name="ZONA1">#REF!</definedName>
    <definedName name="ZONA12">#REF!</definedName>
    <definedName name="ZONA2">#REF!</definedName>
    <definedName name="ZONA3">#REF!</definedName>
    <definedName name="ZONA4">#REF!</definedName>
    <definedName name="zsd" hidden="1">'[15]ANALISIS STO DGO'!#REF!</definedName>
    <definedName name="zxd" hidden="1">'[15]ANALISIS STO DGO'!#REF!</definedName>
    <definedName name="zz" hidden="1">#REF!</definedName>
    <definedName name="zzzsgsdgsg" hidden="1">'[15]ANALISIS STO DGO'!#REF!</definedName>
    <definedName name="計算單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4" i="187" l="1"/>
  <c r="F246" i="187" l="1"/>
  <c r="F231" i="187"/>
  <c r="F232" i="187"/>
  <c r="F233" i="187"/>
  <c r="F234" i="187"/>
  <c r="F235" i="187"/>
  <c r="F236" i="187"/>
  <c r="F237" i="187"/>
  <c r="F238" i="187"/>
  <c r="F239" i="187"/>
  <c r="F227" i="187"/>
  <c r="F218" i="187"/>
  <c r="F219" i="187"/>
  <c r="F220" i="187"/>
  <c r="F221" i="187"/>
  <c r="F222" i="187"/>
  <c r="F210" i="187"/>
  <c r="F211" i="187"/>
  <c r="F212" i="187"/>
  <c r="F213" i="187"/>
  <c r="F214" i="187"/>
  <c r="F204" i="187"/>
  <c r="F205" i="187"/>
  <c r="F206" i="187"/>
  <c r="F207" i="187"/>
  <c r="F195" i="187"/>
  <c r="G195" i="187" s="1"/>
  <c r="F192" i="187"/>
  <c r="G192" i="187" s="1"/>
  <c r="F189" i="187"/>
  <c r="G189" i="187" s="1"/>
  <c r="F186" i="187"/>
  <c r="F185" i="187"/>
  <c r="F184" i="187"/>
  <c r="F183" i="187"/>
  <c r="F182" i="187"/>
  <c r="F181" i="187"/>
  <c r="F180" i="187"/>
  <c r="F179" i="187"/>
  <c r="F176" i="187"/>
  <c r="G176" i="187" s="1"/>
  <c r="F173" i="187"/>
  <c r="F172" i="187"/>
  <c r="F171" i="187"/>
  <c r="F170" i="187"/>
  <c r="F169" i="187"/>
  <c r="F168" i="187"/>
  <c r="F165" i="187"/>
  <c r="F164" i="187"/>
  <c r="A164" i="187"/>
  <c r="A165" i="187" s="1"/>
  <c r="F163" i="187"/>
  <c r="F162" i="187"/>
  <c r="F161" i="187"/>
  <c r="F160" i="187"/>
  <c r="F158" i="187"/>
  <c r="F157" i="187"/>
  <c r="F156" i="187"/>
  <c r="F155" i="187"/>
  <c r="F154" i="187"/>
  <c r="G173" i="187" l="1"/>
  <c r="G186" i="187"/>
  <c r="G165" i="187"/>
  <c r="F249" i="187"/>
  <c r="G249" i="187" s="1"/>
  <c r="F245" i="187"/>
  <c r="G246" i="187" s="1"/>
  <c r="F242" i="187"/>
  <c r="G242" i="187" s="1"/>
  <c r="F230" i="187"/>
  <c r="G239" i="187" s="1"/>
  <c r="F226" i="187"/>
  <c r="G227" i="187" s="1"/>
  <c r="F217" i="187"/>
  <c r="G222" i="187" s="1"/>
  <c r="F209" i="187"/>
  <c r="F203" i="187"/>
  <c r="F146" i="187"/>
  <c r="G146" i="187" s="1"/>
  <c r="F143" i="187"/>
  <c r="G143" i="187" s="1"/>
  <c r="F139" i="187"/>
  <c r="F140" i="187"/>
  <c r="F138" i="187"/>
  <c r="F135" i="187"/>
  <c r="G135" i="187" s="1"/>
  <c r="F132" i="187"/>
  <c r="F131" i="187"/>
  <c r="G132" i="187" s="1"/>
  <c r="F128" i="187"/>
  <c r="F127" i="187"/>
  <c r="F121" i="187"/>
  <c r="F122" i="187"/>
  <c r="F123" i="187"/>
  <c r="F124" i="187"/>
  <c r="F120" i="187"/>
  <c r="F116" i="187"/>
  <c r="F117" i="187"/>
  <c r="F118" i="187"/>
  <c r="F119" i="187"/>
  <c r="F115" i="187"/>
  <c r="F112" i="187"/>
  <c r="G112" i="187" s="1"/>
  <c r="F108" i="187"/>
  <c r="F109" i="187"/>
  <c r="F107" i="187"/>
  <c r="G109" i="187" s="1"/>
  <c r="F103" i="187"/>
  <c r="F104" i="187"/>
  <c r="F102" i="187"/>
  <c r="G104" i="187" s="1"/>
  <c r="F90" i="187"/>
  <c r="F91" i="187"/>
  <c r="F92" i="187"/>
  <c r="F94" i="187"/>
  <c r="F95" i="187"/>
  <c r="F96" i="187"/>
  <c r="F97" i="187"/>
  <c r="F98" i="187"/>
  <c r="F99" i="187"/>
  <c r="F89" i="187"/>
  <c r="F79" i="187"/>
  <c r="F80" i="187"/>
  <c r="F78" i="187"/>
  <c r="F68" i="187"/>
  <c r="F69" i="187"/>
  <c r="F70" i="187"/>
  <c r="F71" i="187"/>
  <c r="F72" i="187"/>
  <c r="F74" i="187"/>
  <c r="F75" i="187"/>
  <c r="F66" i="187"/>
  <c r="F62" i="187"/>
  <c r="F61" i="187"/>
  <c r="F58" i="187"/>
  <c r="F57" i="187"/>
  <c r="F30" i="187"/>
  <c r="F31" i="187"/>
  <c r="F32" i="187"/>
  <c r="F34" i="187"/>
  <c r="F35" i="187"/>
  <c r="F37" i="187"/>
  <c r="F38" i="187"/>
  <c r="F39" i="187"/>
  <c r="F40" i="187"/>
  <c r="F41" i="187"/>
  <c r="F42" i="187"/>
  <c r="F43" i="187"/>
  <c r="F45" i="187"/>
  <c r="F46" i="187"/>
  <c r="F47" i="187"/>
  <c r="F48" i="187"/>
  <c r="F49" i="187"/>
  <c r="F50" i="187"/>
  <c r="F51" i="187"/>
  <c r="F52" i="187"/>
  <c r="F53" i="187"/>
  <c r="F54" i="187"/>
  <c r="F29" i="187"/>
  <c r="F25" i="187"/>
  <c r="F26" i="187"/>
  <c r="F24" i="187"/>
  <c r="G197" i="187" l="1"/>
  <c r="G62" i="187"/>
  <c r="G75" i="187"/>
  <c r="G140" i="187"/>
  <c r="G58" i="187"/>
  <c r="G80" i="187"/>
  <c r="G128" i="187"/>
  <c r="G214" i="187"/>
  <c r="G251" i="187" s="1"/>
  <c r="G54" i="187"/>
  <c r="G124" i="187"/>
  <c r="G26" i="187"/>
  <c r="A231" i="187"/>
  <c r="A232" i="187" s="1"/>
  <c r="A233" i="187" s="1"/>
  <c r="A234" i="187" s="1"/>
  <c r="A235" i="187" s="1"/>
  <c r="A236" i="187" s="1"/>
  <c r="A237" i="187" s="1"/>
  <c r="A238" i="187" s="1"/>
  <c r="A239" i="187" s="1"/>
  <c r="A218" i="187"/>
  <c r="A219" i="187" s="1"/>
  <c r="A220" i="187" s="1"/>
  <c r="A221" i="187" s="1"/>
  <c r="A222" i="187" s="1"/>
  <c r="A204" i="187"/>
  <c r="A205" i="187" s="1"/>
  <c r="A206" i="187" s="1"/>
  <c r="A207" i="187" s="1"/>
  <c r="D272" i="187"/>
  <c r="G82" i="187" l="1"/>
  <c r="F272" i="187"/>
  <c r="D275" i="187"/>
  <c r="F275" i="187" s="1"/>
  <c r="G285" i="187" l="1"/>
  <c r="G99" i="187"/>
  <c r="G148" i="187" s="1"/>
  <c r="G253" i="187" s="1"/>
  <c r="D274" i="187" l="1"/>
  <c r="F274" i="187" s="1"/>
  <c r="D276" i="187"/>
  <c r="F276" i="187" s="1"/>
  <c r="G286" i="187" s="1"/>
  <c r="D273" i="187" l="1"/>
  <c r="F273" i="187" s="1"/>
  <c r="G276" i="187" s="1"/>
  <c r="G280" i="187" s="1"/>
  <c r="G288" i="187" l="1"/>
  <c r="G284" i="187"/>
  <c r="G290" i="187"/>
  <c r="G287" i="187"/>
  <c r="G281" i="187"/>
  <c r="G283" i="187"/>
  <c r="G289" i="187"/>
  <c r="F261" i="187"/>
  <c r="G282" i="187" l="1"/>
  <c r="G291" i="187"/>
  <c r="G292" i="187" s="1"/>
  <c r="G254" i="187" l="1"/>
  <c r="G255" i="187" s="1"/>
  <c r="G265" i="187"/>
  <c r="G256" i="187"/>
  <c r="G258" i="187"/>
  <c r="G257" i="187"/>
  <c r="G264" i="187"/>
  <c r="G260" i="187"/>
  <c r="G262" i="187"/>
  <c r="G261" i="187"/>
  <c r="G266" i="187" l="1"/>
  <c r="G267" i="18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Yamin Pujols</author>
  </authors>
  <commentList>
    <comment ref="K18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Yamin Pujols: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Yamin Pujols: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<sst xmlns="http://schemas.openxmlformats.org/spreadsheetml/2006/main" count="516" uniqueCount="300">
  <si>
    <t>ml</t>
  </si>
  <si>
    <t>UD.</t>
  </si>
  <si>
    <t xml:space="preserve">VALOR </t>
  </si>
  <si>
    <t>CANTIDAD</t>
  </si>
  <si>
    <t>RD$</t>
  </si>
  <si>
    <t>M3N</t>
  </si>
  <si>
    <t>III</t>
  </si>
  <si>
    <t>IV</t>
  </si>
  <si>
    <t>V</t>
  </si>
  <si>
    <t/>
  </si>
  <si>
    <t>M3E-KM</t>
  </si>
  <si>
    <t>ML</t>
  </si>
  <si>
    <t>M3</t>
  </si>
  <si>
    <t>UD</t>
  </si>
  <si>
    <t>PA</t>
  </si>
  <si>
    <t>M3C</t>
  </si>
  <si>
    <t>P.A</t>
  </si>
  <si>
    <t>No.</t>
  </si>
  <si>
    <t>M2</t>
  </si>
  <si>
    <t>M3E</t>
  </si>
  <si>
    <t>P.A.</t>
  </si>
  <si>
    <t>VII</t>
  </si>
  <si>
    <t>VI</t>
  </si>
  <si>
    <t>M³</t>
  </si>
  <si>
    <t>SUB-BASE Y BASE</t>
  </si>
  <si>
    <t>l</t>
  </si>
  <si>
    <t>CAPA DE RODADURA</t>
  </si>
  <si>
    <t>ESTRUCTURAS Y PUENTES</t>
  </si>
  <si>
    <t>OBRAS COMPLEMENTARIAS</t>
  </si>
  <si>
    <t>Riego de adherencia</t>
  </si>
  <si>
    <t>MINISTERIO DE OBRAS PÚBLICAS Y COMUNICACIONES</t>
  </si>
  <si>
    <t>Remoción de aceras</t>
  </si>
  <si>
    <t xml:space="preserve">Remoción de contenes </t>
  </si>
  <si>
    <t>Excavación de préstamo, caso 1, 1er. km con acarreo libre</t>
  </si>
  <si>
    <t>Limpieza final y bote</t>
  </si>
  <si>
    <t xml:space="preserve">Malla geotextil </t>
  </si>
  <si>
    <t>UNIDAD</t>
  </si>
  <si>
    <t>Gastos Administrativos</t>
  </si>
  <si>
    <t>PL</t>
  </si>
  <si>
    <t xml:space="preserve">Mantenimiento de tránsito </t>
  </si>
  <si>
    <t>DIRECCION GENERAL DE ESTUDIOS, DISEÑOS Y PRESUPUESTOS DE INFRAESTRUCTURAS VIALES</t>
  </si>
  <si>
    <t>DEPARTAMENTO DE PRESUPUESTO Y ANALISIS DE COSTOS DE INFRAESTRUCTURAS VIALES</t>
  </si>
  <si>
    <t>PRESUP. No.:</t>
  </si>
  <si>
    <t>FECHA:</t>
  </si>
  <si>
    <t>PARTIDAS</t>
  </si>
  <si>
    <t xml:space="preserve">P.U. </t>
  </si>
  <si>
    <t xml:space="preserve">SUB - TOTAL </t>
  </si>
  <si>
    <t>TRABAJOS GENERALES</t>
  </si>
  <si>
    <t>1.1.1</t>
  </si>
  <si>
    <t>II</t>
  </si>
  <si>
    <t>MOVIMIENTO DE TIERRA</t>
  </si>
  <si>
    <t>Remoción y recolocación de tuberías de acueducto</t>
  </si>
  <si>
    <t>M3E-Hm</t>
  </si>
  <si>
    <t>Riego de imprimación</t>
  </si>
  <si>
    <t>OBRAS COMPLEMETARIAS</t>
  </si>
  <si>
    <t>I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</si>
  <si>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</si>
  <si>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</si>
  <si>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</si>
  <si>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</si>
  <si>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</si>
  <si>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</si>
  <si>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Codia</t>
  </si>
  <si>
    <t>Imprevisto</t>
  </si>
  <si>
    <t>TOTAL GASTOS INDIRECTOS</t>
  </si>
  <si>
    <t>A)</t>
  </si>
  <si>
    <t>Elaboración de carpeta</t>
  </si>
  <si>
    <t>Aplicación</t>
  </si>
  <si>
    <t>Itbis de Elaboración Carpeta</t>
  </si>
  <si>
    <t>NOTAS :</t>
  </si>
  <si>
    <t>El Gasto de Imprevisto solo puede ser utilizado con previa autorización de este Ministerio.</t>
  </si>
  <si>
    <t>La Limpieza Final será requisito indispensable para la formal recepción de la obra.</t>
  </si>
  <si>
    <t>Los P.A. serán pagados en las cubicaciones mediante desglose de partidas y su factura correspondiente .</t>
  </si>
  <si>
    <t>Transporte de Equipos, Letreros en Obra se pagarían a presentación de facturas.</t>
  </si>
  <si>
    <t xml:space="preserve">Relleno: </t>
  </si>
  <si>
    <t>Señalización horizontal y vertical</t>
  </si>
  <si>
    <t>M3E-km</t>
  </si>
  <si>
    <t>Control de calidad</t>
  </si>
  <si>
    <t>Estudio y Diseño</t>
  </si>
  <si>
    <t>Transporte (de 20.00 a 70.00 km.)</t>
  </si>
  <si>
    <t>ESP. DE CARPETA HORM. ASF.: 2"</t>
  </si>
  <si>
    <t>3.1.1</t>
  </si>
  <si>
    <t xml:space="preserve">Suministro AC-30 </t>
  </si>
  <si>
    <t>Itbis del AC-30</t>
  </si>
  <si>
    <t>PARTE A</t>
  </si>
  <si>
    <t xml:space="preserve">SUB-TOTAL PARTE A </t>
  </si>
  <si>
    <t>PARTE B</t>
  </si>
  <si>
    <t>SUB-TOTAL PARTE B</t>
  </si>
  <si>
    <t>VIII</t>
  </si>
  <si>
    <t>Limpieza inicial</t>
  </si>
  <si>
    <t>Ingeniería y replanteo</t>
  </si>
  <si>
    <t>Manejo de agua</t>
  </si>
  <si>
    <t>Construcción de Desvio Temporero:</t>
  </si>
  <si>
    <t>M³C</t>
  </si>
  <si>
    <t>M³E</t>
  </si>
  <si>
    <t>M³N</t>
  </si>
  <si>
    <t>PINTURA REFLECTIVA EN:</t>
  </si>
  <si>
    <t>M²</t>
  </si>
  <si>
    <t>2.1.1</t>
  </si>
  <si>
    <t>c) Material de Estructuras</t>
  </si>
  <si>
    <t>d) Material de canalizacion</t>
  </si>
  <si>
    <t>Excavación para estructuras desde 1.50m a 3.00m</t>
  </si>
  <si>
    <t>3.1.2</t>
  </si>
  <si>
    <t>1.1.2</t>
  </si>
  <si>
    <t>1.1.3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</si>
  <si>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</si>
  <si>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</si>
  <si>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</si>
  <si>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</si>
  <si>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</si>
  <si>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</si>
  <si>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</si>
  <si>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</si>
  <si>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</si>
  <si>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</si>
  <si>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</si>
  <si>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5.1.1</t>
  </si>
  <si>
    <t>5.1.2</t>
  </si>
  <si>
    <t>Acarreo adicional material de excavación (bote) 10.00km</t>
  </si>
  <si>
    <t>CONTENES (M): 0.55 C/U</t>
  </si>
  <si>
    <t>ENLACE</t>
  </si>
  <si>
    <t>Bote Demolición de Estructura Existente</t>
  </si>
  <si>
    <t>Bote material inservible</t>
  </si>
  <si>
    <t>HORMIGON SIMPLE ƒ´c= 180 KG/CM2 (Industrial) EN:</t>
  </si>
  <si>
    <t xml:space="preserve">PILOTES </t>
  </si>
  <si>
    <t>HORMIGON ARMADO ƒ´c= 280 kg/cm² (Industrial) EN:</t>
  </si>
  <si>
    <t xml:space="preserve">Muro new jersey </t>
  </si>
  <si>
    <t>Baranda metálica</t>
  </si>
  <si>
    <t>Angulares L4" x 4" x 3/8"</t>
  </si>
  <si>
    <t>Guarda ruedas</t>
  </si>
  <si>
    <t>IX</t>
  </si>
  <si>
    <t>X</t>
  </si>
  <si>
    <t>LIMPIEZA FINAL</t>
  </si>
  <si>
    <t>CARPETA A</t>
  </si>
  <si>
    <t>4.1.1</t>
  </si>
  <si>
    <t>4.1.2</t>
  </si>
  <si>
    <t>5.1.3</t>
  </si>
  <si>
    <t>LONGITUD (KM): 12.00</t>
  </si>
  <si>
    <t>ANCHO PROMEDIO (M): 6.00</t>
  </si>
  <si>
    <t>ACERAS (M): 0.75 C/U</t>
  </si>
  <si>
    <t>ESPESOR DE BASE (M) : 0.30</t>
  </si>
  <si>
    <t>ESPESOR SUB-BASE (M): 0.30</t>
  </si>
  <si>
    <t>CONSTRUCCION DE LA CARRETERA ARROYO AL MEDIO - EL GUAYABO - LAS COLMENAS, PROV. MARIA TRINIDAD SANCHEZ</t>
  </si>
  <si>
    <t>Remoción de encanches de cunetas</t>
  </si>
  <si>
    <t>Excavacion en material inservible:</t>
  </si>
  <si>
    <t>a) con equipo</t>
  </si>
  <si>
    <t>a) Para conformar explanacion</t>
  </si>
  <si>
    <t>b) Bajo acera</t>
  </si>
  <si>
    <t>c) Detrás de Muro</t>
  </si>
  <si>
    <t>Escarificacion entre capas de relleno</t>
  </si>
  <si>
    <t>Cunetas en pie de talud seccion B=1.40, b=0.40, H=0.40</t>
  </si>
  <si>
    <t>Canalización seccion B=5.00, b=3.00, H=1.00</t>
  </si>
  <si>
    <t>Escarificacion de superficie</t>
  </si>
  <si>
    <t>a) Material inservible</t>
  </si>
  <si>
    <t>b) Material de aceras, contenes y cunetas</t>
  </si>
  <si>
    <t>2.1.13</t>
  </si>
  <si>
    <t>Excavación para estructuras hasta 1.50m de profundidad</t>
  </si>
  <si>
    <t>Terminacion de Sub-rasante</t>
  </si>
  <si>
    <t>2.1.14</t>
  </si>
  <si>
    <t>2.1.15</t>
  </si>
  <si>
    <t>2.1.16</t>
  </si>
  <si>
    <t>2.1.17</t>
  </si>
  <si>
    <t>2.1.18</t>
  </si>
  <si>
    <t>Sub-base granular natural (Incluye carreo del 1er KM)</t>
  </si>
  <si>
    <t>Base granular triturada (Incluye acarreo del 1er KM)</t>
  </si>
  <si>
    <t>Hormigón estructural F´C=210kg/cm2</t>
  </si>
  <si>
    <t>Hormigón estructural F´C=210kg/cm2 (Pasarelas)</t>
  </si>
  <si>
    <t>Hormigón Ciclopeo</t>
  </si>
  <si>
    <t>5.1.4</t>
  </si>
  <si>
    <t>5.1.5</t>
  </si>
  <si>
    <t>5.1.6</t>
  </si>
  <si>
    <t>Muro de gavión tipo caja de fabrica:</t>
  </si>
  <si>
    <t>a) Contacto con agua malla: (zinc+pvc)-2.4mm, 3.9mm Bordes</t>
  </si>
  <si>
    <t>5.1.7</t>
  </si>
  <si>
    <t>6.1.1</t>
  </si>
  <si>
    <t>6.1.2</t>
  </si>
  <si>
    <t>6.1.3</t>
  </si>
  <si>
    <t>Campamento</t>
  </si>
  <si>
    <t>1.05.1</t>
  </si>
  <si>
    <t>Relleno para desvio temporero</t>
  </si>
  <si>
    <t>1.05.2</t>
  </si>
  <si>
    <t xml:space="preserve">Colocación de Tubos Ø 60" </t>
  </si>
  <si>
    <t>1.05.3</t>
  </si>
  <si>
    <t>Remoción de relleno desvio temporero</t>
  </si>
  <si>
    <t>1.05.4</t>
  </si>
  <si>
    <t xml:space="preserve">Remoción de tubos Ø 60" </t>
  </si>
  <si>
    <t>Demolicion de Estructura Existente</t>
  </si>
  <si>
    <t>Excavación zapata de estribo</t>
  </si>
  <si>
    <t>Relleno compactado</t>
  </si>
  <si>
    <t>Prueba de Carga Dinamica, CAPWAP, ASTM D-4945-17 High Strain Dynamic Testing of Deep Foundation</t>
  </si>
  <si>
    <t>Prueba de integridad CSL-Crosshole Sonic Logging ASTM D-6760-08</t>
  </si>
  <si>
    <t xml:space="preserve">Torta de Nivelación </t>
  </si>
  <si>
    <t>HORMIGON ARMADO ƒ´c= 350 KG/CM2 (Industrial) EN:</t>
  </si>
  <si>
    <t>Vigas postensada</t>
  </si>
  <si>
    <t>Izado de vigas</t>
  </si>
  <si>
    <t>TON.</t>
  </si>
  <si>
    <t>JUNTAS APOYO:</t>
  </si>
  <si>
    <t>Neopreno apoyo fijo 0.40 x 0.40 x 1 1/2" con 1 PL de refuerzo de 3/16"</t>
  </si>
  <si>
    <t>BARANDAS</t>
  </si>
  <si>
    <t>PINTURA EN:</t>
  </si>
  <si>
    <t>Baranda</t>
  </si>
  <si>
    <t>DRENAJES</t>
  </si>
  <si>
    <t>XI</t>
  </si>
  <si>
    <t>PARTE C</t>
  </si>
  <si>
    <t>CONSTRUCCION PUENTE DE HORMIGÓN POSTENSADO EN ARROYO BLANCO, L = 30.00m,  H = 3.00 m, CARRETERA ARROYO AL MEDIO-EL GUAYABO-LAS COLMENAS. PROV. MARÍA TRINIDAD SÁNCHEZ</t>
  </si>
  <si>
    <t xml:space="preserve">CONSTRUCCION ALCANTARILLA DE CAJON SIMPLE 3.00 X 2.00 M SOBRE ARROYO AL MEDIO, CARRETERA ARROYO AL MEDIO - EL GUAYABO - LAS COLMENAS. PROV. MARIA TRINIDAD SANCHEZ. </t>
  </si>
  <si>
    <t>Limpieza Inicial</t>
  </si>
  <si>
    <t>Ingenieria y Replanteo</t>
  </si>
  <si>
    <t>Manejo de Transito</t>
  </si>
  <si>
    <t>Manejo de Agua</t>
  </si>
  <si>
    <t>Campamento: Caseta de Materiales</t>
  </si>
  <si>
    <t>Construcción desvió temporero</t>
  </si>
  <si>
    <t>Demolición obras existentes</t>
  </si>
  <si>
    <t xml:space="preserve">Bote de material de demolicion </t>
  </si>
  <si>
    <t>Excav. Fondo Alcantarilla</t>
  </si>
  <si>
    <t>Excav. Dentellon</t>
  </si>
  <si>
    <t>Excav. Zapata de Aletas</t>
  </si>
  <si>
    <t>Excav. Losa de Entrada y Salida</t>
  </si>
  <si>
    <t>Relleno de Compensación</t>
  </si>
  <si>
    <t>Bote de Material Inservible</t>
  </si>
  <si>
    <t>HORMIGÓN SIMPLE FC= 180 Kg/Cm2 (INDUSTRIAL)</t>
  </si>
  <si>
    <t xml:space="preserve">Torta de nivelación </t>
  </si>
  <si>
    <t>HORMIGÓN ARMADO FC= 280 Kg/Cm2 (INDUSTRIAL)</t>
  </si>
  <si>
    <t>Bordillos</t>
  </si>
  <si>
    <t>JUNTAS DE CONSTRUCCION EN:</t>
  </si>
  <si>
    <t>Junta de madera 4x4'' Cepillada y engrasada</t>
  </si>
  <si>
    <t>Limpieza Final</t>
  </si>
  <si>
    <t>SUB-TOTAL PARTE C</t>
  </si>
  <si>
    <t xml:space="preserve">CONSTRUCCION ALCANTARILA DE CAJÓN SIMPLE 6.00 x 2.00 MTS EN ARROYO BLANCO, CARRETERA ARROYO AL MEDIO-EL GUAYABO-LAS COLMENAS.  PROV. MARÍA TRINIDAD SÁNCHEZ </t>
  </si>
  <si>
    <t>PARTE D</t>
  </si>
  <si>
    <t>Manejo de Agua con bomba</t>
  </si>
  <si>
    <t>Campamento (Caseta de Materiales)</t>
  </si>
  <si>
    <t>1.06.1</t>
  </si>
  <si>
    <t>1.06.2</t>
  </si>
  <si>
    <t>1.06.3</t>
  </si>
  <si>
    <t>1.06.4</t>
  </si>
  <si>
    <t>Excav. Fondo Alcantarilla bajo agua</t>
  </si>
  <si>
    <t>Excav. Dentellones bajo agua</t>
  </si>
  <si>
    <t>Excav. Zapata de Aletas bajo agua</t>
  </si>
  <si>
    <t>Fondo de alcantarilla</t>
  </si>
  <si>
    <t>Losa de entrada y Salida</t>
  </si>
  <si>
    <t>Madera 4"x 4" Cepillada y engrasada</t>
  </si>
  <si>
    <t>Guardarrueda</t>
  </si>
  <si>
    <t>Muros New Jersey</t>
  </si>
  <si>
    <t>SUB-TOTAL PARTE D</t>
  </si>
  <si>
    <t>SUB-TOTAL PARTIDAS A+B+C+D</t>
  </si>
  <si>
    <t>TOTAL  PARTIDAS A+B+C+D</t>
  </si>
  <si>
    <t>Pilotes de H.A. Ø 0.80 m de 12.00 mts (Con descabezado de pilotes)</t>
  </si>
  <si>
    <t xml:space="preserve">Tubo de drenajes PVC Ø 4" </t>
  </si>
  <si>
    <t xml:space="preserve">Carpeta de hormigón asfáltico de 2" mezclado en planta (72,000.00 M2) </t>
  </si>
  <si>
    <t>SUB-TOTAL CARPETA A</t>
  </si>
  <si>
    <t>TOTAL GENERAL CARPETA A</t>
  </si>
  <si>
    <t>TOTAL GRAL PRESUPUESTO + CARPETA</t>
  </si>
  <si>
    <t>Acarreo adicional material de préstamo (25.00KM)</t>
  </si>
  <si>
    <t>Acarreo adicional material de base (25.00KM)</t>
  </si>
  <si>
    <t>Acarreo adicional material de sub-base (25.00KM)</t>
  </si>
  <si>
    <t>Los P.A. de los Trabajos Generales deberán ser pagados proporcional al monto cubicado.  El Campamento y desvíos deberán de pagarse mediante desglose.</t>
  </si>
  <si>
    <t>Para el Item 2.2.16 (Remoción y recolocación de tuberías de acueductos), considerar un PA=</t>
  </si>
  <si>
    <t xml:space="preserve">Para el Item 4.5.4 (Señalización horizontal y vertical), considerar un PA= </t>
  </si>
  <si>
    <t>Ingeniería (12.00 KM)</t>
  </si>
  <si>
    <t>Rotulo identificador del proyecto (4)</t>
  </si>
  <si>
    <t>Colocacion de tubos de 42´´</t>
  </si>
  <si>
    <t>Remoción de tubos de 42´´</t>
  </si>
  <si>
    <t>Demolicion de desvio temporero</t>
  </si>
  <si>
    <t>Construcción desvío temporero</t>
  </si>
  <si>
    <t>Relleno para desvío temporero</t>
  </si>
  <si>
    <t>Remoción de Relleno de desvío temporero</t>
  </si>
  <si>
    <t>Colocacion tuberia Ø42''</t>
  </si>
  <si>
    <t>Remoción Tuberia Ø42''</t>
  </si>
  <si>
    <t>a) para badenes hormigón industrial (Usar cuantía de acero de 0.48 qq/m3)</t>
  </si>
  <si>
    <t>Hormigón simple para protección de muros (F´c = 180 kg./cm²)</t>
  </si>
  <si>
    <t xml:space="preserve"> Hormigón simple para cunetas vaciado en sitio (Hormigon Industrial 210 kg/cm2)</t>
  </si>
  <si>
    <t>Bordillo y contén de hormigón 210 kg/cm2 industrial</t>
  </si>
  <si>
    <t>Aceras de hormigón 210 kg/cm2 industrial</t>
  </si>
  <si>
    <t>Zapata de estribo (Usar cuantía de acero de 2.30 qq/m3, cuantía de madera de 1.90 P2/m3 y 0.04 pch/m3 de Plywood)</t>
  </si>
  <si>
    <t xml:space="preserve">Pantallas ó fuste de estribos (Usar cuantía de acero de 3.18 qq/m3, cuantía de madera de 9.36 P2/m3 y 0.21 pch/m3 de Plywood) </t>
  </si>
  <si>
    <t>Parapeto de estribo (Usar cuantía de acero de 1.92 qq/m3, cuantía de madera de 10.24 P2/m3 y 0.21 pch/m3 de Plywood)</t>
  </si>
  <si>
    <t>Asiento losa (Usar cuantía de acero de 3.17 qq/m3, cuantía de madera de 12.35 P2/m3 y 0.24 pch/m3 de Plywood)</t>
  </si>
  <si>
    <t>Aleta de estribo (Usar cuantía de acero de 2.50 qq/m3, cuantía de madera de 13.67 P2/m3 y 0.38 pch/m3 de Plywood)</t>
  </si>
  <si>
    <t>Guardaruedas (Usar cuantía de acero de 3.14 qq/m3, cuantía de madera de 30.30 P2/m3 y 0.75 pch/m3 de Plywood)</t>
  </si>
  <si>
    <t>Muro new jersey (Usar cuantía de acero de 2.98 qq/m3, cuantía de madera de 26.38 P2/m3 y 0.58 pch/m3 de Plywood)</t>
  </si>
  <si>
    <t>Losa de tablero (Usar cuantía de acero de 1.94 qq/m3, cuantía de madera de 2.35 P2/m3 y 0.05 pch/m3 de Plywood)</t>
  </si>
  <si>
    <t>Losa de aproche (Usar cuantía de acero de 1.75 qq/m3, cuantía de madera de 1.71 P2 y 0.04 pch/m3 de Plywood)</t>
  </si>
  <si>
    <t>Viguetas Transversales (Usar cuantía de acero de 3.47 qq/m3, cuantía de madera de 44.68 P2 y 0.71 pch/m3 de Plywood)</t>
  </si>
  <si>
    <t>Dentellones (Usar cuantía de acero de 1.82 qq/m3, cuantía de madera de 11.73 P2/m3 y 0.29 pch/m3 de Plywood)</t>
  </si>
  <si>
    <t>Losa de Fondo de alcantarilla (Usar cuantía de acero de 2.80 qq/m3, cuantía de madera de 1.26 P2/m3 y 0.04 pch/m3 de Plywood)</t>
  </si>
  <si>
    <t>Losa Superior (Usar cuantía de acero de 2.38 qq/m3, cuantía de madera de 11.19 P2/m3 y 0.17 pch/m3 de Plywood)</t>
  </si>
  <si>
    <t>Zapata Aletas (Usar cuantía de acero de 2.19 qq/m3, cuantía de madera de 3.58 P2/m3 y 0.07 pch/m3 de Plywood)</t>
  </si>
  <si>
    <t>Muro Aletas (Usar cuantía de acero de 2.80 qq/m3, cuantía de madera de 13.36 P2/m3 y 0.37 pch/m3 de Plywood)</t>
  </si>
  <si>
    <t>Bordillos (Usar cuantía de acero de 2.98 qq/m3, cuantía de madera de 26.38 P2/m3 y 0.58 pch/m3 de Plywood)</t>
  </si>
  <si>
    <t>Losa de Entrada y Salida + Dentellon (Usar cuantía de acero de 2.02 qq/m3, cuantía de madera de 1.68 P2/m3 y 0.03 pch/m3 de Plywood)</t>
  </si>
  <si>
    <t>Muros Alcantarilla (Usar cuantía de acero de 2.70 qq/m3, cuantía de madera de 10.17 P2/m3 y 0.28 pch/m3 de Plywood)</t>
  </si>
  <si>
    <t>Losa de Fondo(Usar cuantía de acero de 2.80 qq/m3, cuantía de madera de 1.26 P2/m3 y 0.04 pch/m3 de Plywood)</t>
  </si>
  <si>
    <t>Muros Alcantarilla  (Usar cuantía de acero de 2.70 qq/m3, cuantía de madera de 10.17 P2/m3 y 0.28 pch/m3 de Plywood)</t>
  </si>
  <si>
    <t>Guardarruedas (Usar cuantía de acero de 1.70 qq/m3, cuantía de madera de 17.70 P2/m3 y 0.53 pch/m3 de Plywood)</t>
  </si>
  <si>
    <t>Muro New Jersey (Usar cuantía de acero de 2.98 qq/m3, cuantía de madera de 26.38 P2/m3 y 0.58 pch/m3 de Plywood)</t>
  </si>
  <si>
    <t>Dentellones de losa de entrada y salida (Usar cuantía de acero de 0.90 qq/m3, cuantía de madera de 24.97 P2/m3 y 0.68 pch/m3 de Plywood)</t>
  </si>
  <si>
    <r>
      <t>a) L</t>
    </r>
    <r>
      <rPr>
        <b/>
        <sz val="12"/>
        <rFont val="Arial"/>
        <family val="2"/>
      </rPr>
      <t>osa peatonal hormigón industrial</t>
    </r>
    <r>
      <rPr>
        <sz val="12"/>
        <rFont val="Arial"/>
        <family val="2"/>
      </rPr>
      <t xml:space="preserve">  (Usar cuantía de acero de 1.47 qq/m3, cuantía de madera de 7.97 P2/m3 y 0.20 pch/m3 de Plywood)</t>
    </r>
  </si>
  <si>
    <r>
      <t>b)</t>
    </r>
    <r>
      <rPr>
        <b/>
        <sz val="12"/>
        <rFont val="Arial"/>
        <family val="2"/>
      </rPr>
      <t xml:space="preserve"> Losa vehicular hormigón industrial</t>
    </r>
    <r>
      <rPr>
        <sz val="12"/>
        <rFont val="Arial"/>
        <family val="2"/>
      </rPr>
      <t xml:space="preserve">  (Usar cuantía de acero de 3.04 qq/m3, cuantía de madera de 14.95 P2/m3 y 0.20 pch/m3 de Plywood)</t>
    </r>
  </si>
  <si>
    <t xml:space="preserve">RELACION DE PARTIDAS PARA LA CONSTRUCCION DE LA CARRETERA ARROYO AL MEDIO - EL GUAYABO - LAS COLMENAS, PROV. MARIA TRINIDAD SANCHEZ.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</si>
</sst>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0.000"/>
    <numFmt numFmtId="168" formatCode="_([$€-2]* #,##0.00_);_([$€-2]* \(#,##0.00\);_([$€-2]* &quot;-&quot;??_)"/>
    <numFmt numFmtId="170" formatCode="[$$-409]#,##0.00"/>
    <numFmt numFmtId="173" formatCode="_(* #.##0.00_);_(* \(#.##0.00\);_(* &quot;-&quot;??_);_(@_)"/>
    <numFmt numFmtId="174" formatCode="_-* #.##0.00_-;\-* #.##0.00_-;_-* &quot;-&quot;??_-;_-@_-"/>
    <numFmt numFmtId="175" formatCode="dd/mm/yyyy;@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2"/>
      <color indexed="8"/>
      <name val="Arial"/>
      <family val="2"/>
    </font>
    <font>
      <b/>
      <sz val="12"/>
      <name val="N Helvetica Narrow"/>
    </font>
    <font>
      <sz val="12"/>
      <name val="N Helvetica Narrow"/>
    </font>
    <font>
      <b/>
      <sz val="12"/>
      <color theme="1"/>
      <name val="Arial"/>
      <family val="2"/>
    </font>
    <font>
      <b/>
      <sz val="13"/>
      <name val="Arial"/>
      <family val="2"/>
    </font>
    <font>
      <sz val="12"/>
      <color theme="1"/>
      <name val="Times New Roman"/>
      <family val="1"/>
    </font>
    <font>
      <sz val="12"/>
      <color theme="1"/>
      <name val="N Helvetica Narrow"/>
    </font>
    <font>
      <b/>
      <sz val="12"/>
      <color rgb="FFC0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7" borderId="0" applyNumberFormat="0" applyBorder="0" applyAlignment="0" applyProtection="0"/>
    <xf numFmtId="0" fontId="17" fillId="17" borderId="0" applyNumberFormat="0" applyBorder="0" applyAlignment="0" applyProtection="0"/>
    <xf numFmtId="0" fontId="17" fillId="28" borderId="0" applyNumberFormat="0" applyBorder="0" applyAlignment="0" applyProtection="0"/>
    <xf numFmtId="0" fontId="16" fillId="29" borderId="0" applyNumberFormat="0" applyBorder="0" applyAlignment="0" applyProtection="0"/>
    <xf numFmtId="0" fontId="18" fillId="28" borderId="0" applyNumberFormat="0" applyBorder="0" applyAlignment="0" applyProtection="0"/>
    <xf numFmtId="0" fontId="19" fillId="4" borderId="0" applyNumberFormat="0" applyBorder="0" applyAlignment="0" applyProtection="0"/>
    <xf numFmtId="0" fontId="20" fillId="30" borderId="1" applyNumberFormat="0" applyAlignment="0" applyProtection="0"/>
    <xf numFmtId="0" fontId="21" fillId="31" borderId="1" applyNumberFormat="0" applyAlignment="0" applyProtection="0"/>
    <xf numFmtId="0" fontId="22" fillId="32" borderId="2" applyNumberFormat="0" applyAlignment="0" applyProtection="0"/>
    <xf numFmtId="0" fontId="23" fillId="0" borderId="3" applyNumberFormat="0" applyFill="0" applyAlignment="0" applyProtection="0"/>
    <xf numFmtId="0" fontId="24" fillId="22" borderId="2" applyNumberFormat="0" applyAlignment="0" applyProtection="0"/>
    <xf numFmtId="40" fontId="49" fillId="0" borderId="0" applyFon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39" borderId="0" applyNumberFormat="0" applyBorder="0" applyAlignment="0" applyProtection="0"/>
    <xf numFmtId="0" fontId="27" fillId="7" borderId="1" applyNumberFormat="0" applyAlignment="0" applyProtection="0"/>
    <xf numFmtId="168" fontId="10" fillId="0" borderId="0" applyFont="0" applyFill="0" applyBorder="0" applyAlignment="0" applyProtection="0"/>
    <xf numFmtId="0" fontId="28" fillId="40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29" borderId="1" applyNumberFormat="0" applyAlignment="0" applyProtection="0"/>
    <xf numFmtId="0" fontId="34" fillId="0" borderId="7" applyNumberFormat="0" applyFill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5" fillId="41" borderId="0" applyNumberFormat="0" applyBorder="0" applyAlignment="0" applyProtection="0"/>
    <xf numFmtId="0" fontId="47" fillId="0" borderId="0"/>
    <xf numFmtId="166" fontId="36" fillId="0" borderId="0"/>
    <xf numFmtId="0" fontId="11" fillId="0" borderId="0"/>
    <xf numFmtId="0" fontId="10" fillId="0" borderId="0"/>
    <xf numFmtId="0" fontId="53" fillId="0" borderId="0"/>
    <xf numFmtId="0" fontId="9" fillId="0" borderId="0"/>
    <xf numFmtId="0" fontId="10" fillId="42" borderId="8" applyNumberFormat="0" applyFont="0" applyAlignment="0" applyProtection="0"/>
    <xf numFmtId="0" fontId="10" fillId="28" borderId="8" applyNumberFormat="0" applyFont="0" applyAlignment="0" applyProtection="0"/>
    <xf numFmtId="0" fontId="37" fillId="30" borderId="9" applyNumberFormat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31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26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9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164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0"/>
    <xf numFmtId="0" fontId="61" fillId="0" borderId="0"/>
    <xf numFmtId="0" fontId="10" fillId="0" borderId="0"/>
    <xf numFmtId="0" fontId="61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10" fillId="0" borderId="0"/>
    <xf numFmtId="17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59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9" fillId="0" borderId="0"/>
    <xf numFmtId="173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0" fontId="4" fillId="0" borderId="0"/>
    <xf numFmtId="0" fontId="48" fillId="0" borderId="0"/>
    <xf numFmtId="164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43" fontId="10" fillId="0" borderId="0" applyFont="0" applyFill="0" applyBorder="0" applyAlignment="0" applyProtection="0"/>
    <xf numFmtId="40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9" fillId="0" borderId="0"/>
    <xf numFmtId="43" fontId="3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241">
    <xf numFmtId="0" fontId="0" fillId="0" borderId="0" xfId="0"/>
    <xf numFmtId="0" fontId="48" fillId="0" borderId="0" xfId="104" applyFont="1"/>
    <xf numFmtId="0" fontId="51" fillId="0" borderId="0" xfId="104" applyFont="1" applyAlignment="1">
      <alignment horizontal="center"/>
    </xf>
    <xf numFmtId="0" fontId="48" fillId="0" borderId="0" xfId="104" applyFont="1" applyAlignment="1">
      <alignment horizontal="center"/>
    </xf>
    <xf numFmtId="0" fontId="48" fillId="0" borderId="0" xfId="104" applyFont="1" applyAlignment="1">
      <alignment horizontal="center" vertical="center"/>
    </xf>
    <xf numFmtId="0" fontId="48" fillId="0" borderId="0" xfId="104" applyFont="1" applyAlignment="1">
      <alignment vertical="center"/>
    </xf>
    <xf numFmtId="0" fontId="51" fillId="0" borderId="0" xfId="104" applyFont="1" applyAlignment="1">
      <alignment vertical="center"/>
    </xf>
    <xf numFmtId="0" fontId="48" fillId="0" borderId="0" xfId="104" applyFont="1" applyAlignment="1">
      <alignment vertical="center" wrapText="1"/>
    </xf>
    <xf numFmtId="0" fontId="57" fillId="0" borderId="0" xfId="104" applyFont="1" applyAlignment="1">
      <alignment horizontal="center" vertical="center"/>
    </xf>
    <xf numFmtId="43" fontId="48" fillId="0" borderId="0" xfId="71" applyFont="1"/>
    <xf numFmtId="43" fontId="48" fillId="0" borderId="0" xfId="71" applyFont="1" applyAlignment="1">
      <alignment vertical="center"/>
    </xf>
    <xf numFmtId="43" fontId="48" fillId="0" borderId="0" xfId="71" applyFont="1" applyFill="1"/>
    <xf numFmtId="43" fontId="48" fillId="0" borderId="0" xfId="71" applyFont="1" applyFill="1" applyAlignment="1">
      <alignment vertical="center"/>
    </xf>
    <xf numFmtId="164" fontId="48" fillId="0" borderId="0" xfId="115" applyFont="1" applyAlignment="1">
      <alignment vertical="center"/>
    </xf>
    <xf numFmtId="0" fontId="51" fillId="0" borderId="0" xfId="104" applyFont="1" applyAlignment="1">
      <alignment vertical="center" wrapText="1"/>
    </xf>
    <xf numFmtId="0" fontId="64" fillId="44" borderId="0" xfId="142" applyFont="1" applyFill="1" applyAlignment="1">
      <alignment horizontal="center"/>
    </xf>
    <xf numFmtId="0" fontId="64" fillId="45" borderId="0" xfId="142" applyFont="1" applyFill="1" applyAlignment="1">
      <alignment horizontal="center"/>
    </xf>
    <xf numFmtId="43" fontId="64" fillId="45" borderId="0" xfId="143" applyNumberFormat="1" applyFont="1" applyFill="1" applyAlignment="1">
      <alignment horizontal="right"/>
    </xf>
    <xf numFmtId="39" fontId="64" fillId="45" borderId="0" xfId="142" applyNumberFormat="1" applyFont="1" applyFill="1"/>
    <xf numFmtId="39" fontId="64" fillId="44" borderId="0" xfId="142" applyNumberFormat="1" applyFont="1" applyFill="1"/>
    <xf numFmtId="0" fontId="65" fillId="0" borderId="0" xfId="144" applyFont="1"/>
    <xf numFmtId="0" fontId="66" fillId="0" borderId="0" xfId="144" applyFont="1"/>
    <xf numFmtId="0" fontId="48" fillId="43" borderId="0" xfId="142" applyFill="1" applyAlignment="1">
      <alignment horizontal="center" vertical="center"/>
    </xf>
    <xf numFmtId="0" fontId="48" fillId="43" borderId="0" xfId="142" applyFill="1" applyAlignment="1">
      <alignment vertical="center"/>
    </xf>
    <xf numFmtId="0" fontId="58" fillId="43" borderId="0" xfId="142" applyFont="1" applyFill="1" applyAlignment="1">
      <alignment horizontal="center" vertical="center"/>
    </xf>
    <xf numFmtId="43" fontId="58" fillId="44" borderId="0" xfId="143" applyNumberFormat="1" applyFont="1" applyFill="1" applyAlignment="1">
      <alignment horizontal="right" vertical="center"/>
    </xf>
    <xf numFmtId="39" fontId="48" fillId="44" borderId="0" xfId="142" applyNumberFormat="1" applyFill="1" applyAlignment="1">
      <alignment vertical="center"/>
    </xf>
    <xf numFmtId="0" fontId="48" fillId="0" borderId="0" xfId="130" applyFont="1" applyAlignment="1">
      <alignment horizontal="center" vertical="center" wrapText="1"/>
    </xf>
    <xf numFmtId="0" fontId="48" fillId="0" borderId="0" xfId="142" applyAlignment="1">
      <alignment horizontal="center"/>
    </xf>
    <xf numFmtId="0" fontId="48" fillId="0" borderId="0" xfId="142"/>
    <xf numFmtId="43" fontId="48" fillId="0" borderId="0" xfId="143" applyNumberFormat="1" applyFont="1" applyFill="1" applyAlignment="1">
      <alignment horizontal="right"/>
    </xf>
    <xf numFmtId="39" fontId="51" fillId="0" borderId="26" xfId="142" applyNumberFormat="1" applyFont="1" applyBorder="1" applyAlignment="1">
      <alignment horizontal="right"/>
    </xf>
    <xf numFmtId="43" fontId="66" fillId="0" borderId="0" xfId="145" applyFont="1"/>
    <xf numFmtId="0" fontId="51" fillId="0" borderId="0" xfId="144" applyFont="1" applyAlignment="1">
      <alignment horizontal="left" vertical="center" wrapText="1"/>
    </xf>
    <xf numFmtId="0" fontId="51" fillId="0" borderId="0" xfId="130" applyFont="1" applyAlignment="1">
      <alignment horizontal="center" vertical="center" wrapText="1"/>
    </xf>
    <xf numFmtId="0" fontId="51" fillId="0" borderId="0" xfId="130" applyFont="1" applyAlignment="1">
      <alignment horizontal="left" vertical="center" wrapText="1"/>
    </xf>
    <xf numFmtId="0" fontId="51" fillId="0" borderId="28" xfId="144" applyFont="1" applyBorder="1" applyAlignment="1">
      <alignment horizontal="center" vertical="center" wrapText="1"/>
    </xf>
    <xf numFmtId="0" fontId="51" fillId="0" borderId="29" xfId="144" applyFont="1" applyBorder="1" applyAlignment="1">
      <alignment horizontal="center" vertical="center" wrapText="1"/>
    </xf>
    <xf numFmtId="4" fontId="51" fillId="0" borderId="29" xfId="144" applyNumberFormat="1" applyFont="1" applyBorder="1" applyAlignment="1">
      <alignment horizontal="center" vertical="center" wrapText="1"/>
    </xf>
    <xf numFmtId="4" fontId="51" fillId="0" borderId="30" xfId="144" applyNumberFormat="1" applyFont="1" applyBorder="1" applyAlignment="1">
      <alignment horizontal="center" vertical="center" wrapText="1"/>
    </xf>
    <xf numFmtId="40" fontId="66" fillId="0" borderId="0" xfId="144" applyNumberFormat="1" applyFont="1"/>
    <xf numFmtId="0" fontId="51" fillId="0" borderId="0" xfId="144" applyFont="1" applyAlignment="1">
      <alignment horizontal="center" vertical="center" wrapText="1"/>
    </xf>
    <xf numFmtId="4" fontId="51" fillId="0" borderId="0" xfId="144" applyNumberFormat="1" applyFont="1" applyAlignment="1">
      <alignment horizontal="center" vertical="center" wrapText="1"/>
    </xf>
    <xf numFmtId="0" fontId="51" fillId="0" borderId="0" xfId="130" applyFont="1" applyAlignment="1">
      <alignment horizontal="center"/>
    </xf>
    <xf numFmtId="0" fontId="51" fillId="0" borderId="0" xfId="130" applyFont="1"/>
    <xf numFmtId="0" fontId="48" fillId="0" borderId="0" xfId="130" applyFont="1" applyAlignment="1">
      <alignment horizontal="center"/>
    </xf>
    <xf numFmtId="4" fontId="48" fillId="0" borderId="0" xfId="130" applyNumberFormat="1" applyFont="1"/>
    <xf numFmtId="0" fontId="48" fillId="0" borderId="0" xfId="130" applyFont="1"/>
    <xf numFmtId="43" fontId="48" fillId="0" borderId="0" xfId="145" applyFont="1" applyBorder="1"/>
    <xf numFmtId="43" fontId="48" fillId="0" borderId="0" xfId="130" applyNumberFormat="1" applyFont="1"/>
    <xf numFmtId="4" fontId="48" fillId="0" borderId="0" xfId="145" applyNumberFormat="1" applyFont="1" applyAlignment="1"/>
    <xf numFmtId="43" fontId="51" fillId="0" borderId="0" xfId="145" applyFont="1"/>
    <xf numFmtId="43" fontId="48" fillId="0" borderId="0" xfId="130" applyNumberFormat="1" applyFont="1" applyAlignment="1">
      <alignment vertical="center"/>
    </xf>
    <xf numFmtId="43" fontId="51" fillId="0" borderId="0" xfId="145" applyFont="1" applyBorder="1"/>
    <xf numFmtId="0" fontId="48" fillId="0" borderId="0" xfId="130" applyFont="1" applyAlignment="1">
      <alignment horizontal="center" vertical="top"/>
    </xf>
    <xf numFmtId="0" fontId="48" fillId="0" borderId="0" xfId="130" applyFont="1" applyAlignment="1">
      <alignment horizontal="center" vertical="center"/>
    </xf>
    <xf numFmtId="4" fontId="48" fillId="0" borderId="0" xfId="145" applyNumberFormat="1" applyFont="1" applyAlignment="1">
      <alignment vertical="center"/>
    </xf>
    <xf numFmtId="43" fontId="51" fillId="0" borderId="0" xfId="145" applyFont="1" applyBorder="1" applyAlignment="1">
      <alignment vertical="top"/>
    </xf>
    <xf numFmtId="0" fontId="48" fillId="0" borderId="0" xfId="130" applyFont="1" applyAlignment="1">
      <alignment vertical="top"/>
    </xf>
    <xf numFmtId="0" fontId="48" fillId="0" borderId="0" xfId="130" applyFont="1" applyAlignment="1">
      <alignment horizontal="left" wrapText="1"/>
    </xf>
    <xf numFmtId="43" fontId="48" fillId="0" borderId="0" xfId="145" applyFont="1"/>
    <xf numFmtId="164" fontId="48" fillId="0" borderId="0" xfId="130" applyNumberFormat="1" applyFont="1"/>
    <xf numFmtId="164" fontId="51" fillId="0" borderId="0" xfId="147" applyFont="1" applyFill="1" applyBorder="1" applyAlignment="1">
      <alignment horizontal="center" vertical="center" wrapText="1"/>
    </xf>
    <xf numFmtId="0" fontId="48" fillId="0" borderId="0" xfId="144" applyFont="1" applyAlignment="1">
      <alignment horizontal="left" vertical="center" wrapText="1"/>
    </xf>
    <xf numFmtId="4" fontId="48" fillId="0" borderId="0" xfId="144" applyNumberFormat="1" applyFont="1" applyAlignment="1">
      <alignment horizontal="center" wrapText="1"/>
    </xf>
    <xf numFmtId="4" fontId="48" fillId="0" borderId="0" xfId="144" applyNumberFormat="1" applyFont="1" applyAlignment="1">
      <alignment wrapText="1"/>
    </xf>
    <xf numFmtId="0" fontId="51" fillId="0" borderId="0" xfId="144" applyFont="1" applyAlignment="1">
      <alignment horizontal="center" vertical="top" wrapText="1"/>
    </xf>
    <xf numFmtId="4" fontId="48" fillId="0" borderId="0" xfId="130" applyNumberFormat="1" applyFont="1" applyAlignment="1">
      <alignment vertical="center" wrapText="1"/>
    </xf>
    <xf numFmtId="0" fontId="48" fillId="0" borderId="0" xfId="130" applyFont="1" applyAlignment="1">
      <alignment vertical="center" wrapText="1"/>
    </xf>
    <xf numFmtId="4" fontId="48" fillId="0" borderId="0" xfId="130" applyNumberFormat="1" applyFont="1" applyAlignment="1">
      <alignment horizontal="center" vertical="center" wrapText="1"/>
    </xf>
    <xf numFmtId="43" fontId="48" fillId="0" borderId="0" xfId="145" applyFont="1" applyFill="1" applyBorder="1" applyAlignment="1">
      <alignment horizontal="center" vertical="center" wrapText="1"/>
    </xf>
    <xf numFmtId="0" fontId="66" fillId="0" borderId="0" xfId="130" applyFont="1"/>
    <xf numFmtId="164" fontId="13" fillId="0" borderId="15" xfId="145" applyNumberFormat="1" applyFont="1" applyFill="1" applyBorder="1" applyAlignment="1">
      <alignment horizontal="left" vertical="center"/>
    </xf>
    <xf numFmtId="4" fontId="13" fillId="0" borderId="16" xfId="145" applyNumberFormat="1" applyFont="1" applyFill="1" applyBorder="1" applyAlignment="1">
      <alignment vertical="center"/>
    </xf>
    <xf numFmtId="164" fontId="13" fillId="0" borderId="16" xfId="145" applyNumberFormat="1" applyFont="1" applyFill="1" applyBorder="1" applyAlignment="1">
      <alignment horizontal="right" vertical="center"/>
    </xf>
    <xf numFmtId="43" fontId="13" fillId="0" borderId="17" xfId="145" applyFont="1" applyFill="1" applyBorder="1" applyAlignment="1">
      <alignment vertical="center"/>
    </xf>
    <xf numFmtId="43" fontId="66" fillId="0" borderId="0" xfId="145" applyFont="1" applyFill="1"/>
    <xf numFmtId="0" fontId="66" fillId="0" borderId="0" xfId="151" applyFont="1"/>
    <xf numFmtId="0" fontId="66" fillId="0" borderId="18" xfId="130" applyFont="1" applyBorder="1" applyAlignment="1">
      <alignment horizontal="left"/>
    </xf>
    <xf numFmtId="4" fontId="66" fillId="0" borderId="0" xfId="145" applyNumberFormat="1" applyFont="1" applyFill="1" applyBorder="1" applyAlignment="1">
      <alignment vertical="center"/>
    </xf>
    <xf numFmtId="10" fontId="66" fillId="0" borderId="0" xfId="145" applyNumberFormat="1" applyFont="1" applyFill="1" applyBorder="1" applyAlignment="1">
      <alignment vertical="center"/>
    </xf>
    <xf numFmtId="43" fontId="66" fillId="0" borderId="21" xfId="145" applyFont="1" applyFill="1" applyBorder="1" applyAlignment="1">
      <alignment vertical="center"/>
    </xf>
    <xf numFmtId="10" fontId="66" fillId="0" borderId="0" xfId="145" applyNumberFormat="1" applyFont="1" applyFill="1" applyBorder="1" applyAlignment="1">
      <alignment horizontal="right" vertical="center"/>
    </xf>
    <xf numFmtId="164" fontId="13" fillId="0" borderId="31" xfId="145" applyNumberFormat="1" applyFont="1" applyFill="1" applyBorder="1" applyAlignment="1">
      <alignment horizontal="left" vertical="center"/>
    </xf>
    <xf numFmtId="4" fontId="13" fillId="0" borderId="20" xfId="145" applyNumberFormat="1" applyFont="1" applyFill="1" applyBorder="1" applyAlignment="1">
      <alignment vertical="center"/>
    </xf>
    <xf numFmtId="164" fontId="13" fillId="0" borderId="20" xfId="145" applyNumberFormat="1" applyFont="1" applyFill="1" applyBorder="1" applyAlignment="1">
      <alignment horizontal="right" vertical="center"/>
    </xf>
    <xf numFmtId="43" fontId="13" fillId="0" borderId="32" xfId="145" applyFont="1" applyFill="1" applyBorder="1" applyAlignment="1">
      <alignment vertical="center"/>
    </xf>
    <xf numFmtId="164" fontId="13" fillId="0" borderId="24" xfId="145" applyNumberFormat="1" applyFont="1" applyFill="1" applyBorder="1" applyAlignment="1">
      <alignment horizontal="left" vertical="center"/>
    </xf>
    <xf numFmtId="4" fontId="13" fillId="0" borderId="14" xfId="145" applyNumberFormat="1" applyFont="1" applyFill="1" applyBorder="1" applyAlignment="1">
      <alignment vertical="center"/>
    </xf>
    <xf numFmtId="164" fontId="13" fillId="0" borderId="14" xfId="145" applyNumberFormat="1" applyFont="1" applyFill="1" applyBorder="1" applyAlignment="1">
      <alignment horizontal="right" vertical="center"/>
    </xf>
    <xf numFmtId="43" fontId="13" fillId="0" borderId="25" xfId="145" applyFont="1" applyFill="1" applyBorder="1" applyAlignment="1">
      <alignment vertical="center"/>
    </xf>
    <xf numFmtId="4" fontId="13" fillId="0" borderId="0" xfId="145" applyNumberFormat="1" applyFont="1" applyFill="1" applyBorder="1" applyAlignment="1">
      <alignment vertical="center"/>
    </xf>
    <xf numFmtId="164" fontId="13" fillId="0" borderId="0" xfId="145" applyNumberFormat="1" applyFont="1" applyFill="1" applyBorder="1" applyAlignment="1">
      <alignment horizontal="right" vertical="center"/>
    </xf>
    <xf numFmtId="43" fontId="13" fillId="0" borderId="0" xfId="145" applyFont="1" applyFill="1" applyBorder="1" applyAlignment="1">
      <alignment vertical="center"/>
    </xf>
    <xf numFmtId="0" fontId="51" fillId="0" borderId="0" xfId="81" applyFont="1" applyAlignment="1">
      <alignment horizontal="center" vertical="top"/>
    </xf>
    <xf numFmtId="0" fontId="13" fillId="0" borderId="0" xfId="81" applyFont="1" applyAlignment="1">
      <alignment vertical="center"/>
    </xf>
    <xf numFmtId="0" fontId="13" fillId="0" borderId="0" xfId="81" applyFont="1" applyAlignment="1">
      <alignment vertical="center" wrapText="1"/>
    </xf>
    <xf numFmtId="0" fontId="66" fillId="0" borderId="19" xfId="130" applyFont="1" applyBorder="1" applyAlignment="1">
      <alignment horizontal="left"/>
    </xf>
    <xf numFmtId="164" fontId="13" fillId="0" borderId="0" xfId="145" applyNumberFormat="1" applyFont="1" applyFill="1" applyBorder="1" applyAlignment="1">
      <alignment horizontal="left" vertical="center"/>
    </xf>
    <xf numFmtId="0" fontId="67" fillId="0" borderId="0" xfId="142" applyFont="1" applyAlignment="1">
      <alignment horizontal="left"/>
    </xf>
    <xf numFmtId="43" fontId="64" fillId="0" borderId="0" xfId="153" applyFont="1"/>
    <xf numFmtId="0" fontId="48" fillId="0" borderId="0" xfId="79" applyFont="1"/>
    <xf numFmtId="0" fontId="51" fillId="0" borderId="0" xfId="142" applyFont="1" applyAlignment="1">
      <alignment horizontal="left" vertical="center"/>
    </xf>
    <xf numFmtId="0" fontId="48" fillId="0" borderId="0" xfId="79" applyFont="1" applyAlignment="1">
      <alignment horizontal="center"/>
    </xf>
    <xf numFmtId="4" fontId="48" fillId="0" borderId="0" xfId="79" applyNumberFormat="1" applyFont="1"/>
    <xf numFmtId="43" fontId="48" fillId="0" borderId="0" xfId="127" applyFont="1"/>
    <xf numFmtId="0" fontId="64" fillId="0" borderId="0" xfId="151" applyFont="1" applyAlignment="1">
      <alignment horizontal="center"/>
    </xf>
    <xf numFmtId="0" fontId="64" fillId="0" borderId="0" xfId="151" applyFont="1"/>
    <xf numFmtId="40" fontId="64" fillId="0" borderId="0" xfId="154" applyFont="1" applyBorder="1" applyAlignment="1">
      <alignment horizontal="right"/>
    </xf>
    <xf numFmtId="43" fontId="64" fillId="0" borderId="0" xfId="151" applyNumberFormat="1" applyFont="1"/>
    <xf numFmtId="43" fontId="64" fillId="0" borderId="0" xfId="153" applyFont="1" applyBorder="1" applyAlignment="1">
      <alignment horizontal="center"/>
    </xf>
    <xf numFmtId="0" fontId="64" fillId="0" borderId="0" xfId="104" applyFont="1"/>
    <xf numFmtId="0" fontId="51" fillId="0" borderId="0" xfId="142" applyFont="1" applyAlignment="1">
      <alignment horizontal="center" vertical="top"/>
    </xf>
    <xf numFmtId="164" fontId="48" fillId="0" borderId="0" xfId="155" applyFont="1" applyBorder="1" applyAlignment="1">
      <alignment horizontal="center"/>
    </xf>
    <xf numFmtId="0" fontId="48" fillId="0" borderId="0" xfId="156" applyFont="1" applyAlignment="1">
      <alignment horizontal="center"/>
    </xf>
    <xf numFmtId="0" fontId="48" fillId="0" borderId="0" xfId="156" applyFont="1"/>
    <xf numFmtId="40" fontId="48" fillId="0" borderId="0" xfId="154" applyFont="1" applyBorder="1" applyAlignment="1">
      <alignment horizontal="right"/>
    </xf>
    <xf numFmtId="43" fontId="48" fillId="0" borderId="0" xfId="156" applyNumberFormat="1" applyFont="1"/>
    <xf numFmtId="43" fontId="48" fillId="0" borderId="0" xfId="153" applyFont="1" applyBorder="1" applyAlignment="1">
      <alignment horizontal="center"/>
    </xf>
    <xf numFmtId="0" fontId="51" fillId="0" borderId="0" xfId="142" applyFont="1" applyAlignment="1">
      <alignment horizontal="center" vertical="center"/>
    </xf>
    <xf numFmtId="4" fontId="48" fillId="0" borderId="0" xfId="142" applyNumberFormat="1"/>
    <xf numFmtId="4" fontId="48" fillId="0" borderId="0" xfId="127" applyNumberFormat="1" applyFont="1" applyAlignment="1">
      <alignment vertical="center"/>
    </xf>
    <xf numFmtId="4" fontId="48" fillId="0" borderId="0" xfId="127" applyNumberFormat="1" applyFont="1" applyAlignment="1">
      <alignment horizontal="center" vertical="center"/>
    </xf>
    <xf numFmtId="43" fontId="64" fillId="0" borderId="0" xfId="127" applyFont="1"/>
    <xf numFmtId="43" fontId="48" fillId="0" borderId="0" xfId="153" applyFont="1" applyAlignment="1">
      <alignment horizontal="center"/>
    </xf>
    <xf numFmtId="43" fontId="48" fillId="0" borderId="0" xfId="127" applyFont="1" applyAlignment="1"/>
    <xf numFmtId="43" fontId="68" fillId="0" borderId="0" xfId="153" applyFont="1" applyAlignment="1">
      <alignment horizontal="center"/>
    </xf>
    <xf numFmtId="0" fontId="64" fillId="0" borderId="0" xfId="142" applyFont="1" applyAlignment="1">
      <alignment horizontal="left" wrapText="1"/>
    </xf>
    <xf numFmtId="0" fontId="68" fillId="0" borderId="0" xfId="142" applyFont="1" applyAlignment="1">
      <alignment horizontal="center"/>
    </xf>
    <xf numFmtId="0" fontId="67" fillId="0" borderId="0" xfId="142" applyFont="1" applyAlignment="1">
      <alignment horizontal="center"/>
    </xf>
    <xf numFmtId="43" fontId="48" fillId="0" borderId="21" xfId="145" applyFont="1" applyFill="1" applyBorder="1" applyAlignment="1">
      <alignment vertical="center"/>
    </xf>
    <xf numFmtId="4" fontId="66" fillId="0" borderId="22" xfId="145" applyNumberFormat="1" applyFont="1" applyFill="1" applyBorder="1" applyAlignment="1">
      <alignment vertical="center"/>
    </xf>
    <xf numFmtId="10" fontId="66" fillId="0" borderId="22" xfId="145" applyNumberFormat="1" applyFont="1" applyFill="1" applyBorder="1" applyAlignment="1">
      <alignment vertical="center"/>
    </xf>
    <xf numFmtId="43" fontId="66" fillId="0" borderId="23" xfId="145" applyFont="1" applyFill="1" applyBorder="1" applyAlignment="1">
      <alignment vertical="center"/>
    </xf>
    <xf numFmtId="0" fontId="48" fillId="0" borderId="18" xfId="130" applyFont="1" applyBorder="1"/>
    <xf numFmtId="0" fontId="51" fillId="0" borderId="0" xfId="130" applyFont="1" applyAlignment="1">
      <alignment horizontal="center" vertical="top"/>
    </xf>
    <xf numFmtId="0" fontId="51" fillId="0" borderId="0" xfId="130" applyFont="1" applyAlignment="1">
      <alignment wrapText="1"/>
    </xf>
    <xf numFmtId="1" fontId="51" fillId="0" borderId="26" xfId="130" applyNumberFormat="1" applyFont="1" applyBorder="1" applyAlignment="1">
      <alignment horizontal="center" vertical="center"/>
    </xf>
    <xf numFmtId="175" fontId="51" fillId="0" borderId="26" xfId="142" applyNumberFormat="1" applyFont="1" applyBorder="1" applyAlignment="1">
      <alignment horizontal="center" vertical="center"/>
    </xf>
    <xf numFmtId="43" fontId="13" fillId="0" borderId="23" xfId="145" applyFont="1" applyFill="1" applyBorder="1" applyAlignment="1">
      <alignment vertical="center"/>
    </xf>
    <xf numFmtId="43" fontId="57" fillId="0" borderId="0" xfId="130" applyNumberFormat="1" applyFont="1"/>
    <xf numFmtId="4" fontId="69" fillId="0" borderId="0" xfId="144" applyNumberFormat="1" applyFont="1" applyAlignment="1">
      <alignment horizontal="center" vertical="center" wrapText="1"/>
    </xf>
    <xf numFmtId="0" fontId="57" fillId="0" borderId="0" xfId="130" applyFont="1"/>
    <xf numFmtId="43" fontId="57" fillId="0" borderId="0" xfId="130" applyNumberFormat="1" applyFont="1" applyAlignment="1">
      <alignment vertical="center"/>
    </xf>
    <xf numFmtId="164" fontId="57" fillId="0" borderId="0" xfId="149" applyFont="1" applyFill="1" applyBorder="1" applyAlignment="1">
      <alignment horizontal="center" wrapText="1"/>
    </xf>
    <xf numFmtId="0" fontId="69" fillId="0" borderId="0" xfId="142" applyFont="1" applyAlignment="1">
      <alignment vertical="center"/>
    </xf>
    <xf numFmtId="0" fontId="69" fillId="0" borderId="16" xfId="142" applyFont="1" applyBorder="1" applyAlignment="1">
      <alignment vertical="center"/>
    </xf>
    <xf numFmtId="0" fontId="57" fillId="0" borderId="22" xfId="142" applyFont="1" applyBorder="1" applyAlignment="1">
      <alignment vertical="center"/>
    </xf>
    <xf numFmtId="0" fontId="57" fillId="0" borderId="0" xfId="142" applyFont="1" applyAlignment="1">
      <alignment vertical="center"/>
    </xf>
    <xf numFmtId="0" fontId="69" fillId="0" borderId="20" xfId="142" applyFont="1" applyBorder="1" applyAlignment="1">
      <alignment vertical="center"/>
    </xf>
    <xf numFmtId="0" fontId="69" fillId="0" borderId="14" xfId="142" applyFont="1" applyBorder="1" applyAlignment="1">
      <alignment vertical="center"/>
    </xf>
    <xf numFmtId="0" fontId="57" fillId="0" borderId="0" xfId="151" applyFont="1"/>
    <xf numFmtId="43" fontId="51" fillId="0" borderId="0" xfId="130" applyNumberFormat="1" applyFont="1"/>
    <xf numFmtId="43" fontId="57" fillId="0" borderId="0" xfId="145" applyFont="1"/>
    <xf numFmtId="43" fontId="71" fillId="45" borderId="0" xfId="143" applyNumberFormat="1" applyFont="1" applyFill="1"/>
    <xf numFmtId="43" fontId="57" fillId="44" borderId="0" xfId="143" applyNumberFormat="1" applyFont="1" applyFill="1" applyAlignment="1">
      <alignment vertical="center"/>
    </xf>
    <xf numFmtId="43" fontId="57" fillId="0" borderId="0" xfId="143" applyNumberFormat="1" applyFont="1" applyFill="1"/>
    <xf numFmtId="0" fontId="69" fillId="0" borderId="0" xfId="130" applyFont="1" applyAlignment="1">
      <alignment horizontal="left" vertical="center" wrapText="1"/>
    </xf>
    <xf numFmtId="4" fontId="69" fillId="0" borderId="29" xfId="144" applyNumberFormat="1" applyFont="1" applyBorder="1" applyAlignment="1">
      <alignment horizontal="center" vertical="center" wrapText="1"/>
    </xf>
    <xf numFmtId="4" fontId="57" fillId="0" borderId="0" xfId="130" applyNumberFormat="1" applyFont="1" applyAlignment="1">
      <alignment vertical="center" wrapText="1"/>
    </xf>
    <xf numFmtId="0" fontId="57" fillId="0" borderId="0" xfId="79" applyFont="1"/>
    <xf numFmtId="4" fontId="57" fillId="0" borderId="0" xfId="127" applyNumberFormat="1" applyFont="1" applyAlignment="1">
      <alignment vertical="center"/>
    </xf>
    <xf numFmtId="43" fontId="72" fillId="0" borderId="0" xfId="153" applyFont="1" applyAlignment="1">
      <alignment horizontal="right"/>
    </xf>
    <xf numFmtId="0" fontId="13" fillId="0" borderId="0" xfId="130" applyFont="1" applyAlignment="1">
      <alignment horizontal="center"/>
    </xf>
    <xf numFmtId="0" fontId="48" fillId="0" borderId="0" xfId="144" applyFont="1" applyAlignment="1">
      <alignment horizontal="center" vertical="center" wrapText="1"/>
    </xf>
    <xf numFmtId="0" fontId="51" fillId="46" borderId="0" xfId="144" applyFont="1" applyFill="1" applyAlignment="1">
      <alignment horizontal="center" vertical="center" wrapText="1"/>
    </xf>
    <xf numFmtId="0" fontId="51" fillId="0" borderId="0" xfId="130" applyFont="1" applyAlignment="1">
      <alignment horizontal="center" vertical="center"/>
    </xf>
    <xf numFmtId="4" fontId="57" fillId="0" borderId="0" xfId="144" applyNumberFormat="1" applyFont="1" applyAlignment="1">
      <alignment horizontal="center" vertical="center" wrapText="1"/>
    </xf>
    <xf numFmtId="0" fontId="51" fillId="0" borderId="0" xfId="130" applyFont="1" applyAlignment="1">
      <alignment horizontal="left" vertical="center"/>
    </xf>
    <xf numFmtId="0" fontId="51" fillId="0" borderId="0" xfId="71" applyNumberFormat="1" applyFont="1" applyBorder="1" applyAlignment="1">
      <alignment horizontal="center" vertical="center"/>
    </xf>
    <xf numFmtId="0" fontId="51" fillId="0" borderId="0" xfId="102" applyFont="1" applyAlignment="1">
      <alignment horizontal="center" vertical="center"/>
    </xf>
    <xf numFmtId="43" fontId="51" fillId="0" borderId="0" xfId="71" applyFont="1" applyBorder="1" applyAlignment="1">
      <alignment vertical="center"/>
    </xf>
    <xf numFmtId="0" fontId="66" fillId="0" borderId="0" xfId="81" applyFont="1" applyAlignment="1">
      <alignment vertical="center"/>
    </xf>
    <xf numFmtId="0" fontId="48" fillId="0" borderId="0" xfId="102" applyFont="1"/>
    <xf numFmtId="0" fontId="66" fillId="0" borderId="0" xfId="81" applyFont="1"/>
    <xf numFmtId="0" fontId="48" fillId="0" borderId="0" xfId="71" applyNumberFormat="1" applyFont="1" applyBorder="1" applyAlignment="1">
      <alignment horizontal="center" vertical="center"/>
    </xf>
    <xf numFmtId="0" fontId="48" fillId="0" borderId="0" xfId="102" applyFont="1" applyAlignment="1">
      <alignment horizontal="center" vertical="center"/>
    </xf>
    <xf numFmtId="43" fontId="48" fillId="0" borderId="0" xfId="71" applyFont="1" applyBorder="1" applyAlignment="1">
      <alignment vertical="center"/>
    </xf>
    <xf numFmtId="43" fontId="48" fillId="0" borderId="0" xfId="127" applyFont="1" applyAlignment="1">
      <alignment horizontal="center" vertical="center"/>
    </xf>
    <xf numFmtId="43" fontId="51" fillId="0" borderId="0" xfId="127" applyFont="1" applyAlignment="1">
      <alignment horizontal="center" vertical="center"/>
    </xf>
    <xf numFmtId="0" fontId="48" fillId="0" borderId="0" xfId="71" applyNumberFormat="1" applyFont="1" applyBorder="1" applyAlignment="1">
      <alignment horizontal="center"/>
    </xf>
    <xf numFmtId="0" fontId="48" fillId="0" borderId="0" xfId="102" applyFont="1" applyAlignment="1">
      <alignment horizontal="center"/>
    </xf>
    <xf numFmtId="43" fontId="48" fillId="0" borderId="0" xfId="71" applyFont="1" applyBorder="1"/>
    <xf numFmtId="0" fontId="51" fillId="0" borderId="0" xfId="102" applyFont="1" applyAlignment="1">
      <alignment vertical="center"/>
    </xf>
    <xf numFmtId="43" fontId="51" fillId="0" borderId="0" xfId="71" applyFont="1" applyBorder="1"/>
    <xf numFmtId="43" fontId="66" fillId="0" borderId="0" xfId="81" applyNumberFormat="1" applyFont="1" applyAlignment="1">
      <alignment vertical="center"/>
    </xf>
    <xf numFmtId="0" fontId="51" fillId="0" borderId="0" xfId="102" applyFont="1" applyAlignment="1">
      <alignment horizontal="center"/>
    </xf>
    <xf numFmtId="0" fontId="48" fillId="0" borderId="0" xfId="195" applyFont="1" applyAlignment="1">
      <alignment horizontal="center" vertical="center"/>
    </xf>
    <xf numFmtId="0" fontId="51" fillId="0" borderId="0" xfId="71" applyNumberFormat="1" applyFont="1" applyBorder="1" applyAlignment="1">
      <alignment horizontal="center"/>
    </xf>
    <xf numFmtId="0" fontId="13" fillId="0" borderId="0" xfId="144" applyFont="1"/>
    <xf numFmtId="0" fontId="62" fillId="0" borderId="0" xfId="144" applyFont="1" applyAlignment="1">
      <alignment horizontal="center" vertical="center" wrapText="1"/>
    </xf>
    <xf numFmtId="0" fontId="63" fillId="0" borderId="0" xfId="104" applyFont="1" applyAlignment="1">
      <alignment vertical="center"/>
    </xf>
    <xf numFmtId="0" fontId="51" fillId="0" borderId="0" xfId="102" applyFont="1"/>
    <xf numFmtId="0" fontId="48" fillId="0" borderId="0" xfId="195" applyFont="1" applyAlignment="1">
      <alignment wrapText="1"/>
    </xf>
    <xf numFmtId="0" fontId="48" fillId="0" borderId="0" xfId="102" applyFont="1" applyAlignment="1">
      <alignment wrapText="1"/>
    </xf>
    <xf numFmtId="0" fontId="48" fillId="0" borderId="0" xfId="102" applyFont="1" applyAlignment="1">
      <alignment vertical="center"/>
    </xf>
    <xf numFmtId="0" fontId="51" fillId="0" borderId="0" xfId="140" applyFont="1" applyAlignment="1">
      <alignment horizontal="center" vertical="center" wrapText="1"/>
    </xf>
    <xf numFmtId="0" fontId="51" fillId="0" borderId="0" xfId="140" applyFont="1" applyAlignment="1">
      <alignment vertical="center" wrapText="1"/>
    </xf>
    <xf numFmtId="0" fontId="48" fillId="0" borderId="0" xfId="140" applyFont="1" applyAlignment="1">
      <alignment horizontal="center" vertical="center" wrapText="1"/>
    </xf>
    <xf numFmtId="4" fontId="48" fillId="0" borderId="0" xfId="140" applyNumberFormat="1" applyFont="1" applyAlignment="1">
      <alignment vertical="center" wrapText="1"/>
    </xf>
    <xf numFmtId="43" fontId="48" fillId="0" borderId="0" xfId="140" applyNumberFormat="1" applyFont="1" applyAlignment="1">
      <alignment horizontal="center" vertical="center" wrapText="1"/>
    </xf>
    <xf numFmtId="2" fontId="48" fillId="0" borderId="0" xfId="140" applyNumberFormat="1" applyFont="1" applyAlignment="1">
      <alignment horizontal="center" vertical="center" wrapText="1"/>
    </xf>
    <xf numFmtId="0" fontId="48" fillId="0" borderId="0" xfId="140" applyFont="1" applyAlignment="1">
      <alignment vertical="center" wrapText="1"/>
    </xf>
    <xf numFmtId="4" fontId="48" fillId="0" borderId="0" xfId="140" applyNumberFormat="1" applyFont="1" applyAlignment="1">
      <alignment horizontal="center" vertical="center" wrapText="1"/>
    </xf>
    <xf numFmtId="43" fontId="48" fillId="0" borderId="0" xfId="127" applyFont="1" applyFill="1" applyBorder="1" applyAlignment="1">
      <alignment horizontal="center" vertical="center" wrapText="1"/>
    </xf>
    <xf numFmtId="0" fontId="48" fillId="0" borderId="0" xfId="0" applyFont="1"/>
    <xf numFmtId="0" fontId="48" fillId="0" borderId="0" xfId="140" applyFont="1"/>
    <xf numFmtId="0" fontId="51" fillId="0" borderId="0" xfId="140" applyFont="1" applyAlignment="1">
      <alignment vertical="center"/>
    </xf>
    <xf numFmtId="4" fontId="48" fillId="0" borderId="0" xfId="140" applyNumberFormat="1" applyFont="1" applyAlignment="1">
      <alignment horizontal="left" vertical="center" wrapText="1" indent="1"/>
    </xf>
    <xf numFmtId="43" fontId="51" fillId="0" borderId="0" xfId="127" applyFont="1" applyFill="1" applyAlignment="1"/>
    <xf numFmtId="43" fontId="48" fillId="0" borderId="0" xfId="189" applyFont="1" applyBorder="1"/>
    <xf numFmtId="0" fontId="48" fillId="0" borderId="0" xfId="0" applyFont="1" applyAlignment="1">
      <alignment horizontal="center"/>
    </xf>
    <xf numFmtId="0" fontId="51" fillId="0" borderId="0" xfId="0" applyFont="1"/>
    <xf numFmtId="0" fontId="48" fillId="0" borderId="0" xfId="140" applyFont="1" applyAlignment="1">
      <alignment horizontal="right" vertical="center" wrapText="1"/>
    </xf>
    <xf numFmtId="4" fontId="51" fillId="0" borderId="0" xfId="140" applyNumberFormat="1" applyFont="1" applyAlignment="1">
      <alignment horizontal="right" vertical="center" wrapText="1"/>
    </xf>
    <xf numFmtId="2" fontId="51" fillId="0" borderId="0" xfId="140" applyNumberFormat="1" applyFont="1" applyAlignment="1">
      <alignment horizontal="center" vertical="center" wrapText="1"/>
    </xf>
    <xf numFmtId="167" fontId="48" fillId="0" borderId="0" xfId="140" applyNumberFormat="1" applyFont="1" applyAlignment="1">
      <alignment horizontal="center" vertical="center" wrapText="1"/>
    </xf>
    <xf numFmtId="43" fontId="51" fillId="0" borderId="0" xfId="0" applyNumberFormat="1" applyFont="1" applyAlignment="1">
      <alignment horizontal="right"/>
    </xf>
    <xf numFmtId="0" fontId="48" fillId="0" borderId="0" xfId="140" applyFont="1" applyAlignment="1">
      <alignment horizontal="center"/>
    </xf>
    <xf numFmtId="0" fontId="48" fillId="0" borderId="0" xfId="140" applyFont="1" applyAlignment="1">
      <alignment horizontal="right"/>
    </xf>
    <xf numFmtId="43" fontId="51" fillId="0" borderId="0" xfId="127" applyFont="1" applyFill="1" applyAlignment="1">
      <alignment horizontal="right"/>
    </xf>
    <xf numFmtId="0" fontId="48" fillId="0" borderId="0" xfId="140" applyFont="1" applyAlignment="1">
      <alignment horizontal="left" vertical="center" wrapText="1"/>
    </xf>
    <xf numFmtId="0" fontId="48" fillId="0" borderId="0" xfId="142" applyAlignment="1">
      <alignment horizontal="left" vertical="center" wrapText="1"/>
    </xf>
    <xf numFmtId="43" fontId="73" fillId="0" borderId="23" xfId="145" applyFont="1" applyFill="1" applyBorder="1" applyAlignment="1">
      <alignment vertical="center"/>
    </xf>
    <xf numFmtId="43" fontId="73" fillId="0" borderId="0" xfId="130" applyNumberFormat="1" applyFont="1"/>
    <xf numFmtId="0" fontId="48" fillId="0" borderId="0" xfId="142" applyAlignment="1">
      <alignment vertical="center" wrapText="1"/>
    </xf>
    <xf numFmtId="0" fontId="48" fillId="0" borderId="0" xfId="142" applyAlignment="1">
      <alignment horizontal="center" vertical="center" wrapText="1"/>
    </xf>
    <xf numFmtId="43" fontId="48" fillId="0" borderId="0" xfId="142" applyNumberFormat="1" applyAlignment="1">
      <alignment horizontal="center" vertical="center" wrapText="1"/>
    </xf>
    <xf numFmtId="4" fontId="51" fillId="0" borderId="0" xfId="140" applyNumberFormat="1" applyFont="1" applyAlignment="1">
      <alignment horizontal="center" vertical="center" wrapText="1"/>
    </xf>
    <xf numFmtId="43" fontId="51" fillId="0" borderId="0" xfId="0" applyNumberFormat="1" applyFont="1"/>
    <xf numFmtId="0" fontId="48" fillId="0" borderId="0" xfId="102" applyFont="1" applyAlignment="1">
      <alignment vertical="center" wrapText="1"/>
    </xf>
    <xf numFmtId="0" fontId="48" fillId="0" borderId="0" xfId="142" applyAlignment="1">
      <alignment horizontal="left" vertical="center" wrapText="1"/>
    </xf>
    <xf numFmtId="0" fontId="48" fillId="0" borderId="0" xfId="142" applyAlignment="1">
      <alignment horizontal="center"/>
    </xf>
    <xf numFmtId="0" fontId="68" fillId="0" borderId="0" xfId="142" applyFont="1" applyAlignment="1">
      <alignment horizontal="center"/>
    </xf>
    <xf numFmtId="0" fontId="51" fillId="0" borderId="0" xfId="104" applyFont="1" applyAlignment="1">
      <alignment horizontal="center"/>
    </xf>
    <xf numFmtId="0" fontId="67" fillId="0" borderId="0" xfId="142" applyFont="1" applyAlignment="1">
      <alignment horizontal="center"/>
    </xf>
    <xf numFmtId="0" fontId="70" fillId="0" borderId="15" xfId="130" applyFont="1" applyBorder="1" applyAlignment="1">
      <alignment horizontal="center" vertical="center" wrapText="1"/>
    </xf>
    <xf numFmtId="0" fontId="70" fillId="0" borderId="16" xfId="130" applyFont="1" applyBorder="1" applyAlignment="1">
      <alignment horizontal="center" vertical="center" wrapText="1"/>
    </xf>
    <xf numFmtId="0" fontId="70" fillId="0" borderId="17" xfId="130" applyFont="1" applyBorder="1" applyAlignment="1">
      <alignment horizontal="center" vertical="center" wrapText="1"/>
    </xf>
    <xf numFmtId="0" fontId="51" fillId="0" borderId="0" xfId="130" applyFont="1" applyAlignment="1">
      <alignment horizontal="left" vertical="center" wrapText="1"/>
    </xf>
    <xf numFmtId="43" fontId="52" fillId="0" borderId="0" xfId="143" applyNumberFormat="1" applyFont="1" applyAlignment="1">
      <alignment horizontal="center"/>
    </xf>
  </cellXfs>
  <cellStyles count="255">
    <cellStyle name="20% - Énfasis1" xfId="1" xr:uid="{00000000-0005-0000-0000-000000000000}"/>
    <cellStyle name="20% - Énfasis1 2" xfId="159" xr:uid="{00000000-0005-0000-0000-000001000000}"/>
    <cellStyle name="20% - Énfasis1 3" xfId="158" xr:uid="{00000000-0005-0000-0000-000002000000}"/>
    <cellStyle name="20% - Énfasis1 4" xfId="221" xr:uid="{00000000-0005-0000-0000-000003000000}"/>
    <cellStyle name="20% - Énfasis2" xfId="2" xr:uid="{00000000-0005-0000-0000-000004000000}"/>
    <cellStyle name="20% - Énfasis2 2" xfId="161" xr:uid="{00000000-0005-0000-0000-000005000000}"/>
    <cellStyle name="20% - Énfasis2 3" xfId="160" xr:uid="{00000000-0005-0000-0000-000006000000}"/>
    <cellStyle name="20% - Énfasis2 4" xfId="222" xr:uid="{00000000-0005-0000-0000-000007000000}"/>
    <cellStyle name="20% - Énfasis3" xfId="3" xr:uid="{00000000-0005-0000-0000-000008000000}"/>
    <cellStyle name="20% - Énfasis3 2" xfId="163" xr:uid="{00000000-0005-0000-0000-000009000000}"/>
    <cellStyle name="20% - Énfasis3 3" xfId="162" xr:uid="{00000000-0005-0000-0000-00000A000000}"/>
    <cellStyle name="20% - Énfasis3 4" xfId="223" xr:uid="{00000000-0005-0000-0000-00000B000000}"/>
    <cellStyle name="20% - Énfasis4" xfId="4" xr:uid="{00000000-0005-0000-0000-00000C000000}"/>
    <cellStyle name="20% - Énfasis4 2" xfId="165" xr:uid="{00000000-0005-0000-0000-00000D000000}"/>
    <cellStyle name="20% - Énfasis4 3" xfId="164" xr:uid="{00000000-0005-0000-0000-00000E000000}"/>
    <cellStyle name="20% - Énfasis4 4" xfId="224" xr:uid="{00000000-0005-0000-0000-00000F000000}"/>
    <cellStyle name="20% - Énfasis5" xfId="5" xr:uid="{00000000-0005-0000-0000-000010000000}"/>
    <cellStyle name="20% - Énfasis5 2" xfId="167" xr:uid="{00000000-0005-0000-0000-000011000000}"/>
    <cellStyle name="20% - Énfasis5 3" xfId="166" xr:uid="{00000000-0005-0000-0000-000012000000}"/>
    <cellStyle name="20% - Énfasis5 4" xfId="225" xr:uid="{00000000-0005-0000-0000-000013000000}"/>
    <cellStyle name="20% - Énfasis6" xfId="6" xr:uid="{00000000-0005-0000-0000-000014000000}"/>
    <cellStyle name="20% - Énfasis6 2" xfId="169" xr:uid="{00000000-0005-0000-0000-000015000000}"/>
    <cellStyle name="20% - Énfasis6 3" xfId="168" xr:uid="{00000000-0005-0000-0000-000016000000}"/>
    <cellStyle name="20% - Énfasis6 4" xfId="226" xr:uid="{00000000-0005-0000-0000-000017000000}"/>
    <cellStyle name="40% - Énfasis1" xfId="7" xr:uid="{00000000-0005-0000-0000-000018000000}"/>
    <cellStyle name="40% - Énfasis1 2" xfId="171" xr:uid="{00000000-0005-0000-0000-000019000000}"/>
    <cellStyle name="40% - Énfasis1 3" xfId="170" xr:uid="{00000000-0005-0000-0000-00001A000000}"/>
    <cellStyle name="40% - Énfasis1 4" xfId="227" xr:uid="{00000000-0005-0000-0000-00001B000000}"/>
    <cellStyle name="40% - Énfasis2" xfId="8" xr:uid="{00000000-0005-0000-0000-00001C000000}"/>
    <cellStyle name="40% - Énfasis2 2" xfId="173" xr:uid="{00000000-0005-0000-0000-00001D000000}"/>
    <cellStyle name="40% - Énfasis2 3" xfId="172" xr:uid="{00000000-0005-0000-0000-00001E000000}"/>
    <cellStyle name="40% - Énfasis2 4" xfId="228" xr:uid="{00000000-0005-0000-0000-00001F000000}"/>
    <cellStyle name="40% - Énfasis3" xfId="9" xr:uid="{00000000-0005-0000-0000-000020000000}"/>
    <cellStyle name="40% - Énfasis3 2" xfId="175" xr:uid="{00000000-0005-0000-0000-000021000000}"/>
    <cellStyle name="40% - Énfasis3 3" xfId="174" xr:uid="{00000000-0005-0000-0000-000022000000}"/>
    <cellStyle name="40% - Énfasis3 4" xfId="229" xr:uid="{00000000-0005-0000-0000-000023000000}"/>
    <cellStyle name="40% - Énfasis4" xfId="10" xr:uid="{00000000-0005-0000-0000-000024000000}"/>
    <cellStyle name="40% - Énfasis4 2" xfId="177" xr:uid="{00000000-0005-0000-0000-000025000000}"/>
    <cellStyle name="40% - Énfasis4 3" xfId="176" xr:uid="{00000000-0005-0000-0000-000026000000}"/>
    <cellStyle name="40% - Énfasis4 4" xfId="230" xr:uid="{00000000-0005-0000-0000-000027000000}"/>
    <cellStyle name="40% - Énfasis5" xfId="11" xr:uid="{00000000-0005-0000-0000-000028000000}"/>
    <cellStyle name="40% - Énfasis5 2" xfId="179" xr:uid="{00000000-0005-0000-0000-000029000000}"/>
    <cellStyle name="40% - Énfasis5 3" xfId="178" xr:uid="{00000000-0005-0000-0000-00002A000000}"/>
    <cellStyle name="40% - Énfasis5 4" xfId="231" xr:uid="{00000000-0005-0000-0000-00002B000000}"/>
    <cellStyle name="40% - Énfasis6" xfId="12" xr:uid="{00000000-0005-0000-0000-00002C000000}"/>
    <cellStyle name="40% - Énfasis6 2" xfId="181" xr:uid="{00000000-0005-0000-0000-00002D000000}"/>
    <cellStyle name="40% - Énfasis6 3" xfId="180" xr:uid="{00000000-0005-0000-0000-00002E000000}"/>
    <cellStyle name="40% - Énfasis6 4" xfId="232" xr:uid="{00000000-0005-0000-0000-00002F000000}"/>
    <cellStyle name="60% - Énfasis1" xfId="13" xr:uid="{00000000-0005-0000-0000-000030000000}"/>
    <cellStyle name="60% - Énfasis2" xfId="14" xr:uid="{00000000-0005-0000-0000-000031000000}"/>
    <cellStyle name="60% - Énfasis3" xfId="15" xr:uid="{00000000-0005-0000-0000-000032000000}"/>
    <cellStyle name="60% - Énfasis4" xfId="16" xr:uid="{00000000-0005-0000-0000-000033000000}"/>
    <cellStyle name="60% - Énfasis5" xfId="17" xr:uid="{00000000-0005-0000-0000-000034000000}"/>
    <cellStyle name="60% - Énfasis6" xfId="18" xr:uid="{00000000-0005-0000-0000-000035000000}"/>
    <cellStyle name="Accent1" xfId="19" xr:uid="{00000000-0005-0000-0000-000036000000}"/>
    <cellStyle name="Accent1 - 20%" xfId="20" xr:uid="{00000000-0005-0000-0000-000037000000}"/>
    <cellStyle name="Accent1 - 40%" xfId="21" xr:uid="{00000000-0005-0000-0000-000038000000}"/>
    <cellStyle name="Accent1 - 60%" xfId="22" xr:uid="{00000000-0005-0000-0000-000039000000}"/>
    <cellStyle name="Accent2" xfId="23" xr:uid="{00000000-0005-0000-0000-00003A000000}"/>
    <cellStyle name="Accent2 - 20%" xfId="24" xr:uid="{00000000-0005-0000-0000-00003B000000}"/>
    <cellStyle name="Accent2 - 40%" xfId="25" xr:uid="{00000000-0005-0000-0000-00003C000000}"/>
    <cellStyle name="Accent2 - 60%" xfId="26" xr:uid="{00000000-0005-0000-0000-00003D000000}"/>
    <cellStyle name="Accent3" xfId="27" xr:uid="{00000000-0005-0000-0000-00003E000000}"/>
    <cellStyle name="Accent3 - 20%" xfId="28" xr:uid="{00000000-0005-0000-0000-00003F000000}"/>
    <cellStyle name="Accent3 - 40%" xfId="29" xr:uid="{00000000-0005-0000-0000-000040000000}"/>
    <cellStyle name="Accent3 - 60%" xfId="30" xr:uid="{00000000-0005-0000-0000-000041000000}"/>
    <cellStyle name="Accent4" xfId="31" xr:uid="{00000000-0005-0000-0000-000042000000}"/>
    <cellStyle name="Accent4 - 20%" xfId="32" xr:uid="{00000000-0005-0000-0000-000043000000}"/>
    <cellStyle name="Accent4 - 40%" xfId="33" xr:uid="{00000000-0005-0000-0000-000044000000}"/>
    <cellStyle name="Accent4 - 60%" xfId="34" xr:uid="{00000000-0005-0000-0000-000045000000}"/>
    <cellStyle name="Accent5" xfId="35" xr:uid="{00000000-0005-0000-0000-000046000000}"/>
    <cellStyle name="Accent5 - 20%" xfId="36" xr:uid="{00000000-0005-0000-0000-000047000000}"/>
    <cellStyle name="Accent5 - 40%" xfId="37" xr:uid="{00000000-0005-0000-0000-000048000000}"/>
    <cellStyle name="Accent5 - 60%" xfId="38" xr:uid="{00000000-0005-0000-0000-000049000000}"/>
    <cellStyle name="Accent6" xfId="39" xr:uid="{00000000-0005-0000-0000-00004A000000}"/>
    <cellStyle name="Accent6 - 20%" xfId="40" xr:uid="{00000000-0005-0000-0000-00004B000000}"/>
    <cellStyle name="Accent6 - 40%" xfId="41" xr:uid="{00000000-0005-0000-0000-00004C000000}"/>
    <cellStyle name="Accent6 - 60%" xfId="42" xr:uid="{00000000-0005-0000-0000-00004D000000}"/>
    <cellStyle name="Bad" xfId="43" xr:uid="{00000000-0005-0000-0000-00004E000000}"/>
    <cellStyle name="Buena" xfId="44" xr:uid="{00000000-0005-0000-0000-00004F000000}"/>
    <cellStyle name="Calculation" xfId="45" xr:uid="{00000000-0005-0000-0000-000050000000}"/>
    <cellStyle name="Cálculo" xfId="46" xr:uid="{00000000-0005-0000-0000-000051000000}"/>
    <cellStyle name="Celda de comprobación" xfId="47" xr:uid="{00000000-0005-0000-0000-000052000000}"/>
    <cellStyle name="Celda vinculada" xfId="48" xr:uid="{00000000-0005-0000-0000-000053000000}"/>
    <cellStyle name="Check Cell" xfId="49" xr:uid="{00000000-0005-0000-0000-000054000000}"/>
    <cellStyle name="Comma 2" xfId="107" xr:uid="{00000000-0005-0000-0000-000055000000}"/>
    <cellStyle name="Comma 2 2" xfId="133" xr:uid="{00000000-0005-0000-0000-000056000000}"/>
    <cellStyle name="Comma 2 2 2" xfId="218" xr:uid="{00000000-0005-0000-0000-000057000000}"/>
    <cellStyle name="Comma 2 3" xfId="182" xr:uid="{00000000-0005-0000-0000-000058000000}"/>
    <cellStyle name="Comma_P.REAH. DE  CALLES Y ACCESO A BARRIOS 1RA. ETAPA SANFCO.M." xfId="50" xr:uid="{00000000-0005-0000-0000-000059000000}"/>
    <cellStyle name="Emphasis 1" xfId="51" xr:uid="{00000000-0005-0000-0000-00005A000000}"/>
    <cellStyle name="Emphasis 2" xfId="52" xr:uid="{00000000-0005-0000-0000-00005B000000}"/>
    <cellStyle name="Emphasis 3" xfId="53" xr:uid="{00000000-0005-0000-0000-00005C000000}"/>
    <cellStyle name="Encabezado 1" xfId="98" builtinId="16" hidden="1"/>
    <cellStyle name="Encabezado 4" xfId="54" xr:uid="{00000000-0005-0000-0000-00005E000000}"/>
    <cellStyle name="Énfasis1" xfId="55" xr:uid="{00000000-0005-0000-0000-00005F000000}"/>
    <cellStyle name="Énfasis2" xfId="56" xr:uid="{00000000-0005-0000-0000-000060000000}"/>
    <cellStyle name="Énfasis3" xfId="57" xr:uid="{00000000-0005-0000-0000-000061000000}"/>
    <cellStyle name="Énfasis4" xfId="58" xr:uid="{00000000-0005-0000-0000-000062000000}"/>
    <cellStyle name="Énfasis5" xfId="59" xr:uid="{00000000-0005-0000-0000-000063000000}"/>
    <cellStyle name="Énfasis6" xfId="60" xr:uid="{00000000-0005-0000-0000-000064000000}"/>
    <cellStyle name="Entrada" xfId="61" xr:uid="{00000000-0005-0000-0000-000065000000}"/>
    <cellStyle name="Euro" xfId="62" xr:uid="{00000000-0005-0000-0000-000066000000}"/>
    <cellStyle name="Good" xfId="63" xr:uid="{00000000-0005-0000-0000-000067000000}"/>
    <cellStyle name="Heading 1" xfId="64" xr:uid="{00000000-0005-0000-0000-000068000000}"/>
    <cellStyle name="Heading 2" xfId="65" xr:uid="{00000000-0005-0000-0000-000069000000}"/>
    <cellStyle name="Heading 3" xfId="66" xr:uid="{00000000-0005-0000-0000-00006A000000}"/>
    <cellStyle name="Heading 4" xfId="67" xr:uid="{00000000-0005-0000-0000-00006B000000}"/>
    <cellStyle name="Incorrecto" xfId="68" xr:uid="{00000000-0005-0000-0000-00006C000000}"/>
    <cellStyle name="Input" xfId="69" xr:uid="{00000000-0005-0000-0000-00006D000000}"/>
    <cellStyle name="Linked Cell" xfId="70" xr:uid="{00000000-0005-0000-0000-00006E000000}"/>
    <cellStyle name="Millares" xfId="115" builtinId="3"/>
    <cellStyle name="Millares 10 2 2" xfId="127" xr:uid="{00000000-0005-0000-0000-000070000000}"/>
    <cellStyle name="Millares 10 3" xfId="183" xr:uid="{00000000-0005-0000-0000-000071000000}"/>
    <cellStyle name="Millares 11" xfId="155" xr:uid="{00000000-0005-0000-0000-000072000000}"/>
    <cellStyle name="Millares 12" xfId="116" xr:uid="{00000000-0005-0000-0000-000073000000}"/>
    <cellStyle name="Millares 12 2" xfId="184" xr:uid="{00000000-0005-0000-0000-000074000000}"/>
    <cellStyle name="Millares 12 2 3" xfId="128" xr:uid="{00000000-0005-0000-0000-000075000000}"/>
    <cellStyle name="Millares 2" xfId="71" xr:uid="{00000000-0005-0000-0000-000076000000}"/>
    <cellStyle name="Millares 2 10" xfId="185" xr:uid="{00000000-0005-0000-0000-000077000000}"/>
    <cellStyle name="Millares 2 2" xfId="106" xr:uid="{00000000-0005-0000-0000-000078000000}"/>
    <cellStyle name="Millares 2 2 2" xfId="134" xr:uid="{00000000-0005-0000-0000-000079000000}"/>
    <cellStyle name="Millares 2 2 2 2" xfId="219" xr:uid="{00000000-0005-0000-0000-00007A000000}"/>
    <cellStyle name="Millares 2 2 3" xfId="131" xr:uid="{00000000-0005-0000-0000-00007B000000}"/>
    <cellStyle name="Millares 2 2 3 2" xfId="149" xr:uid="{00000000-0005-0000-0000-00007C000000}"/>
    <cellStyle name="Millares 2 2 4" xfId="186" xr:uid="{00000000-0005-0000-0000-00007D000000}"/>
    <cellStyle name="Millares 24" xfId="187" xr:uid="{00000000-0005-0000-0000-00007E000000}"/>
    <cellStyle name="Millares 3" xfId="72" xr:uid="{00000000-0005-0000-0000-00007F000000}"/>
    <cellStyle name="Millares 3 2" xfId="188" xr:uid="{00000000-0005-0000-0000-000080000000}"/>
    <cellStyle name="Millares 3 2 3" xfId="145" xr:uid="{00000000-0005-0000-0000-000081000000}"/>
    <cellStyle name="Millares 3 3" xfId="233" xr:uid="{00000000-0005-0000-0000-000082000000}"/>
    <cellStyle name="Millares 4" xfId="73" xr:uid="{00000000-0005-0000-0000-000083000000}"/>
    <cellStyle name="Millares 4 2" xfId="136" xr:uid="{00000000-0005-0000-0000-000084000000}"/>
    <cellStyle name="Millares 4 2 3 2" xfId="132" xr:uid="{00000000-0005-0000-0000-000085000000}"/>
    <cellStyle name="Millares 4 2 3 2 2" xfId="153" xr:uid="{00000000-0005-0000-0000-000086000000}"/>
    <cellStyle name="Millares 4 3" xfId="198" xr:uid="{00000000-0005-0000-0000-000087000000}"/>
    <cellStyle name="Millares 5" xfId="105" xr:uid="{00000000-0005-0000-0000-000088000000}"/>
    <cellStyle name="Millares 6" xfId="118" xr:uid="{00000000-0005-0000-0000-000089000000}"/>
    <cellStyle name="Millares 6 2" xfId="121" xr:uid="{00000000-0005-0000-0000-00008A000000}"/>
    <cellStyle name="Millares 6 2 2" xfId="137" xr:uid="{00000000-0005-0000-0000-00008B000000}"/>
    <cellStyle name="Millares 6 2 2 2" xfId="206" xr:uid="{00000000-0005-0000-0000-00008C000000}"/>
    <cellStyle name="Millares 6 2 2 2 2" xfId="243" xr:uid="{00000000-0005-0000-0000-00008D000000}"/>
    <cellStyle name="Millares 6 2 2 3" xfId="254" xr:uid="{00000000-0005-0000-0000-00008E000000}"/>
    <cellStyle name="Millares 6 2 2 4" xfId="217" xr:uid="{00000000-0005-0000-0000-00008F000000}"/>
    <cellStyle name="Millares 6 2 3" xfId="147" xr:uid="{00000000-0005-0000-0000-000090000000}"/>
    <cellStyle name="Millares 6 2 3 2" xfId="246" xr:uid="{00000000-0005-0000-0000-000091000000}"/>
    <cellStyle name="Millares 6 2 3 3" xfId="220" xr:uid="{00000000-0005-0000-0000-000092000000}"/>
    <cellStyle name="Millares 6 2 4" xfId="203" xr:uid="{00000000-0005-0000-0000-000093000000}"/>
    <cellStyle name="Millares 6 2 4 2" xfId="240" xr:uid="{00000000-0005-0000-0000-000094000000}"/>
    <cellStyle name="Millares 6 2 5" xfId="251" xr:uid="{00000000-0005-0000-0000-000095000000}"/>
    <cellStyle name="Millares 6 2 6" xfId="214" xr:uid="{00000000-0005-0000-0000-000096000000}"/>
    <cellStyle name="Millares 6 3" xfId="189" xr:uid="{00000000-0005-0000-0000-000097000000}"/>
    <cellStyle name="Millares 6 4" xfId="200" xr:uid="{00000000-0005-0000-0000-000098000000}"/>
    <cellStyle name="Millares 6 4 2" xfId="237" xr:uid="{00000000-0005-0000-0000-000099000000}"/>
    <cellStyle name="Millares 6 5" xfId="248" xr:uid="{00000000-0005-0000-0000-00009A000000}"/>
    <cellStyle name="Millares 6 6" xfId="211" xr:uid="{00000000-0005-0000-0000-00009B000000}"/>
    <cellStyle name="Millares 7" xfId="196" xr:uid="{00000000-0005-0000-0000-00009C000000}"/>
    <cellStyle name="Millares_Formato Pres." xfId="154" xr:uid="{00000000-0005-0000-0000-00009E000000}"/>
    <cellStyle name="Millares_PRESUPUESTO  TORMENTA SANDY, PROV. BARAHONA, CARMEN" xfId="143" xr:uid="{00000000-0005-0000-0000-00009F000000}"/>
    <cellStyle name="Moneda 2" xfId="74" xr:uid="{00000000-0005-0000-0000-0000A0000000}"/>
    <cellStyle name="Moneda 2 2" xfId="110" xr:uid="{00000000-0005-0000-0000-0000A1000000}"/>
    <cellStyle name="Moneda 2 2 2" xfId="111" xr:uid="{00000000-0005-0000-0000-0000A2000000}"/>
    <cellStyle name="Neutral" xfId="75" builtinId="28" customBuiltin="1"/>
    <cellStyle name="No-definido" xfId="76" xr:uid="{00000000-0005-0000-0000-0000A4000000}"/>
    <cellStyle name="Normal" xfId="0" builtinId="0"/>
    <cellStyle name="Normal - Style1" xfId="77" xr:uid="{00000000-0005-0000-0000-0000A6000000}"/>
    <cellStyle name="Normal 10" xfId="157" xr:uid="{00000000-0005-0000-0000-0000A7000000}"/>
    <cellStyle name="Normal 10 2" xfId="104" xr:uid="{00000000-0005-0000-0000-0000A8000000}"/>
    <cellStyle name="Normal 10 2 2" xfId="152" xr:uid="{00000000-0005-0000-0000-0000A9000000}"/>
    <cellStyle name="Normal 10 2 3" xfId="125" xr:uid="{00000000-0005-0000-0000-0000AA000000}"/>
    <cellStyle name="Normal 11" xfId="192" xr:uid="{00000000-0005-0000-0000-0000AB000000}"/>
    <cellStyle name="Normal 11 2" xfId="140" xr:uid="{00000000-0005-0000-0000-0000AC000000}"/>
    <cellStyle name="Normal 12" xfId="193" xr:uid="{00000000-0005-0000-0000-0000AD000000}"/>
    <cellStyle name="Normal 13" xfId="194" xr:uid="{00000000-0005-0000-0000-0000AE000000}"/>
    <cellStyle name="Normal 14" xfId="197" xr:uid="{00000000-0005-0000-0000-0000AF000000}"/>
    <cellStyle name="Normal 15" xfId="235" xr:uid="{00000000-0005-0000-0000-0000B0000000}"/>
    <cellStyle name="Normal 16" xfId="207" xr:uid="{00000000-0005-0000-0000-0000B1000000}"/>
    <cellStyle name="Normal 17" xfId="209" xr:uid="{00000000-0005-0000-0000-0000B2000000}"/>
    <cellStyle name="Normal 18" xfId="208" xr:uid="{00000000-0005-0000-0000-0000B3000000}"/>
    <cellStyle name="Normal 2" xfId="78" xr:uid="{00000000-0005-0000-0000-0000B4000000}"/>
    <cellStyle name="Normal 2 10" xfId="102" xr:uid="{00000000-0005-0000-0000-0000B5000000}"/>
    <cellStyle name="Normal 2 11" xfId="109" xr:uid="{00000000-0005-0000-0000-0000B6000000}"/>
    <cellStyle name="Normal 2 2" xfId="100" xr:uid="{00000000-0005-0000-0000-0000B7000000}"/>
    <cellStyle name="Normal 29" xfId="103" xr:uid="{00000000-0005-0000-0000-0000B8000000}"/>
    <cellStyle name="Normal 3" xfId="79" xr:uid="{00000000-0005-0000-0000-0000B9000000}"/>
    <cellStyle name="Normal 3 2" xfId="130" xr:uid="{00000000-0005-0000-0000-0000BA000000}"/>
    <cellStyle name="Normal 3 2 2" xfId="138" xr:uid="{00000000-0005-0000-0000-0000BB000000}"/>
    <cellStyle name="Normal 33" xfId="101" xr:uid="{00000000-0005-0000-0000-0000BC000000}"/>
    <cellStyle name="Normal 4" xfId="80" xr:uid="{00000000-0005-0000-0000-0000BD000000}"/>
    <cellStyle name="Normal 4 2" xfId="108" xr:uid="{00000000-0005-0000-0000-0000BE000000}"/>
    <cellStyle name="Normal 4 2 2" xfId="135" xr:uid="{00000000-0005-0000-0000-0000BF000000}"/>
    <cellStyle name="Normal 4 3" xfId="114" xr:uid="{00000000-0005-0000-0000-0000C0000000}"/>
    <cellStyle name="Normal 5" xfId="117" xr:uid="{00000000-0005-0000-0000-0000C1000000}"/>
    <cellStyle name="Normal 5 2" xfId="120" xr:uid="{00000000-0005-0000-0000-0000C2000000}"/>
    <cellStyle name="Normal 5 2 2" xfId="202" xr:uid="{00000000-0005-0000-0000-0000C3000000}"/>
    <cellStyle name="Normal 5 2 2 2" xfId="239" xr:uid="{00000000-0005-0000-0000-0000C4000000}"/>
    <cellStyle name="Normal 5 2 3" xfId="250" xr:uid="{00000000-0005-0000-0000-0000C5000000}"/>
    <cellStyle name="Normal 5 2 4" xfId="213" xr:uid="{00000000-0005-0000-0000-0000C6000000}"/>
    <cellStyle name="Normal 5 3" xfId="146" xr:uid="{00000000-0005-0000-0000-0000C7000000}"/>
    <cellStyle name="Normal 5 4" xfId="199" xr:uid="{00000000-0005-0000-0000-0000C8000000}"/>
    <cellStyle name="Normal 5 4 2" xfId="236" xr:uid="{00000000-0005-0000-0000-0000C9000000}"/>
    <cellStyle name="Normal 5 5" xfId="247" xr:uid="{00000000-0005-0000-0000-0000CA000000}"/>
    <cellStyle name="Normal 5 6" xfId="210" xr:uid="{00000000-0005-0000-0000-0000CB000000}"/>
    <cellStyle name="Normal 6" xfId="99" xr:uid="{00000000-0005-0000-0000-0000CC000000}"/>
    <cellStyle name="Normal 7" xfId="129" xr:uid="{00000000-0005-0000-0000-0000CD000000}"/>
    <cellStyle name="Normal 7 2" xfId="141" xr:uid="{00000000-0005-0000-0000-0000CE000000}"/>
    <cellStyle name="Normal 7 2 2" xfId="245" xr:uid="{00000000-0005-0000-0000-0000CF000000}"/>
    <cellStyle name="Normal 7 3" xfId="148" xr:uid="{00000000-0005-0000-0000-0000D0000000}"/>
    <cellStyle name="Normal 7 4" xfId="205" xr:uid="{00000000-0005-0000-0000-0000D1000000}"/>
    <cellStyle name="Normal 7 4 2" xfId="242" xr:uid="{00000000-0005-0000-0000-0000D2000000}"/>
    <cellStyle name="Normal 7 5" xfId="253" xr:uid="{00000000-0005-0000-0000-0000D3000000}"/>
    <cellStyle name="Normal 7 6" xfId="216" xr:uid="{00000000-0005-0000-0000-0000D4000000}"/>
    <cellStyle name="Normal 8" xfId="123" xr:uid="{00000000-0005-0000-0000-0000D5000000}"/>
    <cellStyle name="Normal 8 2" xfId="150" xr:uid="{00000000-0005-0000-0000-0000D6000000}"/>
    <cellStyle name="Normal 8 7" xfId="124" xr:uid="{00000000-0005-0000-0000-0000D7000000}"/>
    <cellStyle name="Normal 9" xfId="139" xr:uid="{00000000-0005-0000-0000-0000D8000000}"/>
    <cellStyle name="Normal 9 2" xfId="244" xr:uid="{00000000-0005-0000-0000-0000D9000000}"/>
    <cellStyle name="Normal 9 7" xfId="126" xr:uid="{00000000-0005-0000-0000-0000DA000000}"/>
    <cellStyle name="Normal_Formato Pres." xfId="151" xr:uid="{00000000-0005-0000-0000-0000DC000000}"/>
    <cellStyle name="Normal_Formato Pres. 2" xfId="156" xr:uid="{00000000-0005-0000-0000-0000DD000000}"/>
    <cellStyle name="Normal_Presp. Recon. Car. cruce Carretera  mella-guerra-bayaguana  2" xfId="142" xr:uid="{00000000-0005-0000-0000-0000DE000000}"/>
    <cellStyle name="Normal_PUENTE SOBRE CAÑADA LOS CACAITOS" xfId="195" xr:uid="{00000000-0005-0000-0000-0000DF000000}"/>
    <cellStyle name="Normal_Xl0000018" xfId="144" xr:uid="{00000000-0005-0000-0000-0000E0000000}"/>
    <cellStyle name="Normal_Xl0000020" xfId="81" xr:uid="{00000000-0005-0000-0000-0000E1000000}"/>
    <cellStyle name="Notas" xfId="82" xr:uid="{00000000-0005-0000-0000-0000E2000000}"/>
    <cellStyle name="Note" xfId="83" xr:uid="{00000000-0005-0000-0000-0000E3000000}"/>
    <cellStyle name="Output" xfId="84" xr:uid="{00000000-0005-0000-0000-0000E4000000}"/>
    <cellStyle name="Porcentaje 2" xfId="85" xr:uid="{00000000-0005-0000-0000-0000E5000000}"/>
    <cellStyle name="Porcentaje 2 2" xfId="112" xr:uid="{00000000-0005-0000-0000-0000E6000000}"/>
    <cellStyle name="Porcentaje 2 2 2" xfId="113" xr:uid="{00000000-0005-0000-0000-0000E7000000}"/>
    <cellStyle name="Porcentaje 3" xfId="119" xr:uid="{00000000-0005-0000-0000-0000E8000000}"/>
    <cellStyle name="Porcentaje 3 2" xfId="122" xr:uid="{00000000-0005-0000-0000-0000E9000000}"/>
    <cellStyle name="Porcentaje 3 2 2" xfId="204" xr:uid="{00000000-0005-0000-0000-0000EA000000}"/>
    <cellStyle name="Porcentaje 3 2 2 2" xfId="241" xr:uid="{00000000-0005-0000-0000-0000EB000000}"/>
    <cellStyle name="Porcentaje 3 2 3" xfId="252" xr:uid="{00000000-0005-0000-0000-0000EC000000}"/>
    <cellStyle name="Porcentaje 3 2 4" xfId="215" xr:uid="{00000000-0005-0000-0000-0000ED000000}"/>
    <cellStyle name="Porcentaje 3 3" xfId="201" xr:uid="{00000000-0005-0000-0000-0000EE000000}"/>
    <cellStyle name="Porcentaje 3 3 2" xfId="238" xr:uid="{00000000-0005-0000-0000-0000EF000000}"/>
    <cellStyle name="Porcentaje 3 4" xfId="249" xr:uid="{00000000-0005-0000-0000-0000F0000000}"/>
    <cellStyle name="Porcentaje 3 5" xfId="212" xr:uid="{00000000-0005-0000-0000-0000F1000000}"/>
    <cellStyle name="Porcentual 2" xfId="86" xr:uid="{00000000-0005-0000-0000-0000F2000000}"/>
    <cellStyle name="Porcentual 3" xfId="87" xr:uid="{00000000-0005-0000-0000-0000F3000000}"/>
    <cellStyle name="Porcentual 3 2" xfId="191" xr:uid="{00000000-0005-0000-0000-0000F4000000}"/>
    <cellStyle name="Porcentual 3 3" xfId="190" xr:uid="{00000000-0005-0000-0000-0000F5000000}"/>
    <cellStyle name="Porcentual 3 4" xfId="234" xr:uid="{00000000-0005-0000-0000-0000F6000000}"/>
    <cellStyle name="Salida" xfId="88" xr:uid="{00000000-0005-0000-0000-0000F7000000}"/>
    <cellStyle name="Sheet Title" xfId="89" xr:uid="{00000000-0005-0000-0000-0000F8000000}"/>
    <cellStyle name="Texto de advertencia" xfId="90" xr:uid="{00000000-0005-0000-0000-0000F9000000}"/>
    <cellStyle name="Texto explicativo" xfId="91" xr:uid="{00000000-0005-0000-0000-0000FA000000}"/>
    <cellStyle name="Título" xfId="92" xr:uid="{00000000-0005-0000-0000-0000FB000000}"/>
    <cellStyle name="Título 1" xfId="93" xr:uid="{00000000-0005-0000-0000-0000FC000000}"/>
    <cellStyle name="Título 2" xfId="94" xr:uid="{00000000-0005-0000-0000-0000FD000000}"/>
    <cellStyle name="Título 3" xfId="95" xr:uid="{00000000-0005-0000-0000-0000FE000000}"/>
    <cellStyle name="Total" xfId="96" builtinId="25" customBuiltin="1"/>
    <cellStyle name="Warning Text" xfId="97" xr:uid="{00000000-0005-0000-0000-000000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rt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/Documents%20and%20Settings/Eva%20L.%20JImenez%20Pagan/My%20Documents/Banco%20Central/Martin%20Fernandez%20-%20Calles/Presup.%20dise&#241;o%20original%20(30-mar-04).xls" TargetMode="External"/><Relationship Id="rId1" Type="http://schemas.openxmlformats.org/officeDocument/2006/relationships/externalLinkPath" Target="/F/Documents%20and%20Settings/Eva%20L.%20JImenez%20Pagan/My%20Documents/Banco%20Central/Martin%20Fernandez%20-%20Calles/Presup.%20dise&#241;o%20original%20(30-mar-04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Presupuesto%20Reconstruccion%20Duarte%20santiago-Sto%20Dgo%20completa%20seo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San%20Francisco%20de%20Macoris/Analisis%20de%20Precios%20Unitari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MPIA%20NOV%209-09/Pre.%20Vias%20de%20Accesos%20Edif.Sede/EVALUACION%20CALLES%20DE%20BONAO%20-SEPT%202007-RE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Documents%20and%20Settings/Raul%20N.%20%20Rizek/My%20Documents/Carretera%20Sto.%20Dgo.%20-%20Samana/Precios%20Rincon%20de%20Molinillo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Documents%20and%20Settings/a/Mis%20documentos/Maximo/Maria%20Angelica/OISOE%20EVA/Calles/Demja%20-%20Hato%20Mayor/Analisis%20Dic%2005%20-%20Demj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.%20dise&#241;o%20original%20(30-mar-04)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trol.%20Pto\Documents%20and%20Settings\Eva%20L.%20JImenez%20Pagan\My%20Documents\Banco%20Central\Martin%20Fernandez%20-%20Calles\Presup.%20dise&#241;o%20original%20(30-mar-04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uroconsult\Documents%20and%20Settings\Eva%20L.%20JImenez%20Pagan\My%20Documents\Banco%20Central\Martin%20Fernandez%20-%20Calles\Presup.%20dise&#241;o%20original%20(30-mar-04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CA~1\AppData\Local\Temp\_PA302\2012%20Nueva%20Edicion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pena\LOCALS~1\Temp\Users\YANEL\Documents\PERSONALTRABAJOS\elizabeth%20concepcion\Presupuesto_proyecto_johanna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TRABAJOS/Transfer/Costos/Proyectos/Galerias/presu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larbear\Documents\00-MV\03-INVI\Licitaciones\20200907%20Licitacion%20Viviendas%20INVI\RESUMEN%20INTERNO%20NO%20PUBLICAR\Presupuesto%20y%20Lotes%20por%20Provincia%20(USO%20INTERNO%20NO%20PUBLICAR)%20R2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430C6A\PRESUPUESTO_FEDOSA_14NOV2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idas%20Electricas%20Terminaci&#243;n%20Construcci&#243;n%20Albergue%20Ni&#241;os%20Huerfanos%20de%20Moc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va%20L.%20JImenez%20Pagan\My%20Documents\Banco%20Central\Martin%20Fernandez%20-%20Calles\Presup.%20dise&#241;o%20original%20(30-mar-04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rendon.HMV\Local%20Settings\Temporary%20Internet%20Files\OLK3\85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  <sheetName val="PRES META"/>
      <sheetName val="PRES DESCUENTO"/>
      <sheetName val="PRES META CON APU LINK"/>
      <sheetName val="ORIGINAL"/>
      <sheetName val="CANT"/>
      <sheetName val="INSUMOS"/>
      <sheetName val="APU"/>
      <sheetName val="Prueba"/>
      <sheetName val="Presup.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up."/>
      <sheetName val="Analisis"/>
      <sheetName val="Pres. Adic.Y"/>
      <sheetName val="Ana"/>
      <sheetName val="LISTA DE PRECIO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MOJornal"/>
      <sheetName val="Estructura Metalica"/>
      <sheetName val="Desembolso de Caja"/>
      <sheetName val="Precio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Datos"/>
      <sheetName val="Mano_Obra4"/>
      <sheetName val="Mano_Obra5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PVC"/>
      <sheetName val=""/>
      <sheetName val="gonzalo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lisis (1)"/>
      <sheetName val="Materiales"/>
      <sheetName val="Mano de Obra"/>
      <sheetName val="MOCuadrillas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Ana-Basic"/>
      <sheetName val="ins 2"/>
      <sheetName val="San Pedro-Romana"/>
      <sheetName val="Villa Hermosa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Presup_6"/>
      <sheetName val="Estructura_Metalica"/>
      <sheetName val="Mano_Obra6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Presup_7"/>
      <sheetName val="Estructura_Metalica1"/>
      <sheetName val="Mano_Obra7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R_A_U_1"/>
      <sheetName val="m_o_1"/>
      <sheetName val="Análisis_de_Precios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TIPO_C_4NIV_8"/>
      <sheetName val="TIPO_I_3NIV_8"/>
      <sheetName val="TIPO_F_3NIV_8"/>
      <sheetName val="TIPO_F_4NIV_8"/>
      <sheetName val="TIPO_I_3NIV(2)8"/>
      <sheetName val="Tipo_J_3NIV_8"/>
      <sheetName val="TIPO_F_3NIV__(2)8"/>
      <sheetName val="Pres__Adic_Y8"/>
      <sheetName val="LISTA_DE_PRECIO8"/>
      <sheetName val="Presup_8"/>
      <sheetName val="Estructura_Metalica2"/>
      <sheetName val="Mano_Obra8"/>
      <sheetName val="V_Tierras_A2"/>
      <sheetName val="PRE_Desvio_Alcant___Potable2"/>
      <sheetName val="Desembolso_de_Caja2"/>
      <sheetName val="Ana__blocks_y_termin_2"/>
      <sheetName val="Costos_Mano_de_Obra2"/>
      <sheetName val="Insumos_materiales2"/>
      <sheetName val="Ana__Horm_mexc_mort2"/>
      <sheetName val="R_A_U_2"/>
      <sheetName val="m_o_2"/>
      <sheetName val="Análisis_de_Precios2"/>
      <sheetName val="PRES_META2"/>
      <sheetName val="PRES_DESCUENTO2"/>
      <sheetName val="PRES_META_CON_APU_LINK2"/>
      <sheetName val="MO_FELO2"/>
      <sheetName val="MO_FELO_(2)2"/>
      <sheetName val="Analisis_(1)2"/>
      <sheetName val="Mano_de_Obra2"/>
      <sheetName val="Analisis_Unitarios2"/>
      <sheetName val="Cargas_Sociales2"/>
      <sheetName val="Datos_a_Project2"/>
      <sheetName val="analisis_de_pu2"/>
      <sheetName val="Tarifas_de_Alquiler_de_Equipo2"/>
      <sheetName val="CUBICACION_2"/>
      <sheetName val="pre"/>
      <sheetName val="Sheet4"/>
      <sheetName val="Sheet5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39">
          <cell r="D39">
            <v>4.37</v>
          </cell>
        </row>
      </sheetData>
      <sheetData sheetId="100">
        <row r="39">
          <cell r="D39">
            <v>4.37</v>
          </cell>
        </row>
      </sheetData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126">
          <cell r="C126">
            <v>55</v>
          </cell>
        </row>
      </sheetData>
      <sheetData sheetId="157">
        <row r="39">
          <cell r="D39">
            <v>4.37</v>
          </cell>
        </row>
      </sheetData>
      <sheetData sheetId="158">
        <row r="391">
          <cell r="F391">
            <v>14781.061545997285</v>
          </cell>
        </row>
      </sheetData>
      <sheetData sheetId="159">
        <row r="126">
          <cell r="C126">
            <v>55</v>
          </cell>
        </row>
      </sheetData>
      <sheetData sheetId="160">
        <row r="39">
          <cell r="D39">
            <v>4.37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>
        <row r="39">
          <cell r="D39">
            <v>4.37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">
          <cell r="D39">
            <v>4.37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>
        <row r="39">
          <cell r="D39">
            <v>4.37</v>
          </cell>
        </row>
      </sheetData>
      <sheetData sheetId="215"/>
      <sheetData sheetId="216"/>
      <sheetData sheetId="217">
        <row r="1512">
          <cell r="G1512">
            <v>3526.1216021874998</v>
          </cell>
        </row>
      </sheetData>
      <sheetData sheetId="218">
        <row r="1512">
          <cell r="G1512">
            <v>3526.1216021874998</v>
          </cell>
        </row>
      </sheetData>
      <sheetData sheetId="219"/>
      <sheetData sheetId="220">
        <row r="39">
          <cell r="D39">
            <v>4.37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">
          <cell r="D39">
            <v>4.37</v>
          </cell>
        </row>
      </sheetData>
      <sheetData sheetId="227">
        <row r="391">
          <cell r="F391">
            <v>14781.061545997285</v>
          </cell>
        </row>
      </sheetData>
      <sheetData sheetId="228" refreshError="1"/>
      <sheetData sheetId="229">
        <row r="391">
          <cell r="F391">
            <v>14781.061545997285</v>
          </cell>
        </row>
      </sheetData>
      <sheetData sheetId="230">
        <row r="39">
          <cell r="D39">
            <v>4.37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>
        <row r="14">
          <cell r="D14">
            <v>1240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4">
          <cell r="D14">
            <v>1240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4">
          <cell r="D14">
            <v>1240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34">
          <cell r="D134">
            <v>550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126">
          <cell r="C126">
            <v>55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126">
          <cell r="C126">
            <v>55</v>
          </cell>
        </row>
      </sheetData>
      <sheetData sheetId="155">
        <row r="39">
          <cell r="D39">
            <v>4.37</v>
          </cell>
        </row>
      </sheetData>
      <sheetData sheetId="156"/>
      <sheetData sheetId="157">
        <row r="391">
          <cell r="F391">
            <v>14781.0615459973</v>
          </cell>
        </row>
      </sheetData>
      <sheetData sheetId="158">
        <row r="391">
          <cell r="F391">
            <v>14781.061545997285</v>
          </cell>
        </row>
      </sheetData>
      <sheetData sheetId="159">
        <row r="1512">
          <cell r="G1512">
            <v>3526.1216021874998</v>
          </cell>
        </row>
      </sheetData>
      <sheetData sheetId="160">
        <row r="391">
          <cell r="F391">
            <v>14781.061545997285</v>
          </cell>
        </row>
      </sheetData>
      <sheetData sheetId="161"/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126">
          <cell r="C126">
            <v>55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126">
          <cell r="C126">
            <v>55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/>
      <sheetData sheetId="185">
        <row r="1512">
          <cell r="G1512">
            <v>3526.1216021874998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/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126">
          <cell r="C126">
            <v>55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126">
          <cell r="C126">
            <v>55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512">
          <cell r="G1512">
            <v>3526.1216021874998</v>
          </cell>
        </row>
      </sheetData>
      <sheetData sheetId="222"/>
      <sheetData sheetId="223">
        <row r="1512">
          <cell r="G1512">
            <v>3526.1216021874998</v>
          </cell>
        </row>
      </sheetData>
      <sheetData sheetId="224"/>
      <sheetData sheetId="225"/>
      <sheetData sheetId="226"/>
      <sheetData sheetId="227">
        <row r="391">
          <cell r="F391">
            <v>14781.061545997285</v>
          </cell>
        </row>
      </sheetData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/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63">
          <cell r="D63">
            <v>0</v>
          </cell>
        </row>
      </sheetData>
      <sheetData sheetId="77">
        <row r="63">
          <cell r="D63">
            <v>0</v>
          </cell>
        </row>
      </sheetData>
      <sheetData sheetId="78"/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Cant.</v>
          </cell>
        </row>
      </sheetData>
      <sheetData sheetId="31">
        <row r="7">
          <cell r="C7" t="str">
            <v>Cant.</v>
          </cell>
        </row>
      </sheetData>
      <sheetData sheetId="32">
        <row r="7">
          <cell r="C7" t="str">
            <v>Cant.</v>
          </cell>
        </row>
      </sheetData>
      <sheetData sheetId="33">
        <row r="7">
          <cell r="C7" t="str">
            <v>Cant.</v>
          </cell>
        </row>
      </sheetData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 refreshError="1"/>
      <sheetData sheetId="45" refreshError="1"/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6">
          <cell r="C6" t="str">
            <v>CANT.</v>
          </cell>
        </row>
      </sheetData>
      <sheetData sheetId="55">
        <row r="4">
          <cell r="C4">
            <v>0</v>
          </cell>
        </row>
      </sheetData>
      <sheetData sheetId="56">
        <row r="4">
          <cell r="C4">
            <v>0</v>
          </cell>
        </row>
      </sheetData>
      <sheetData sheetId="57">
        <row r="6">
          <cell r="C6" t="str">
            <v>CANT.</v>
          </cell>
        </row>
      </sheetData>
      <sheetData sheetId="58">
        <row r="4">
          <cell r="C4">
            <v>0</v>
          </cell>
        </row>
      </sheetData>
      <sheetData sheetId="59">
        <row r="4">
          <cell r="C4">
            <v>0</v>
          </cell>
        </row>
      </sheetData>
      <sheetData sheetId="60">
        <row r="7">
          <cell r="C7" t="str">
            <v>Cant.</v>
          </cell>
        </row>
      </sheetData>
      <sheetData sheetId="61">
        <row r="6">
          <cell r="C6" t="str">
            <v>CANT.</v>
          </cell>
        </row>
      </sheetData>
      <sheetData sheetId="62">
        <row r="6">
          <cell r="C6" t="str">
            <v>CANT.</v>
          </cell>
        </row>
      </sheetData>
      <sheetData sheetId="63">
        <row r="4">
          <cell r="C4">
            <v>0</v>
          </cell>
        </row>
      </sheetData>
      <sheetData sheetId="64">
        <row r="4">
          <cell r="C4">
            <v>0</v>
          </cell>
        </row>
      </sheetData>
      <sheetData sheetId="65">
        <row r="6">
          <cell r="C6" t="str">
            <v>CANT.</v>
          </cell>
        </row>
      </sheetData>
      <sheetData sheetId="66">
        <row r="6">
          <cell r="C6" t="str">
            <v>CANT.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6">
          <cell r="C6" t="str">
            <v>CANT.</v>
          </cell>
        </row>
      </sheetData>
      <sheetData sheetId="86">
        <row r="4">
          <cell r="C4">
            <v>0</v>
          </cell>
        </row>
      </sheetData>
      <sheetData sheetId="87">
        <row r="6">
          <cell r="E6" t="str">
            <v>P.U. RD$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  <sheetName val="INV"/>
      <sheetName val="AASHTO"/>
      <sheetName val="G_G"/>
      <sheetName val="Mezcla"/>
      <sheetName val="insumo"/>
      <sheetName val="Analisis Unitarios"/>
      <sheetName val="Cargas Sociales"/>
      <sheetName val="Datos a Project"/>
      <sheetName val="Tarifas de Alquiler de Equipo"/>
      <sheetName val="ANALISIS PARTIDAS CARRET."/>
      <sheetName val="Prec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  <sheetName val="ANALISIS STO D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_STO_DGO"/>
      <sheetName val="PRES__BOCA_NUEVA"/>
      <sheetName val="CONTRARO_SEÑALIZACIONES"/>
      <sheetName val="Senalizacion"/>
      <sheetName val="A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Ins"/>
      <sheetName val="Pres. "/>
      <sheetName val="Sheet4"/>
      <sheetName val="Sheet5"/>
      <sheetName val="Analisis"/>
      <sheetName val="V.Tierras A"/>
      <sheetName val="Ana"/>
      <sheetName val="insumo"/>
      <sheetName val="Mezcla"/>
      <sheetName val="exteriores"/>
      <sheetName val="Salarios"/>
      <sheetName val="MANT.TRANSITO"/>
      <sheetName val="Ana.precios un"/>
      <sheetName val="A_civ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Listado Materiales Electricos"/>
      <sheetName val="PRESUP"/>
    </sheetNames>
    <sheetDataSet>
      <sheetData sheetId="0" refreshError="1"/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/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/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</sheetNames>
    <sheetDataSet>
      <sheetData sheetId="0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/>
      <sheetData sheetId="80"/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/>
      <sheetData sheetId="88"/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/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/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/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>
        <row r="201">
          <cell r="F201">
            <v>7792.2050656250012</v>
          </cell>
        </row>
      </sheetData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Mano Obra"/>
      <sheetName val="Presup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Pres__Adic_Y"/>
      <sheetName val="LISTA_DE_PRECIO"/>
      <sheetName val="Mano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MOJornal"/>
      <sheetName val="Estructura Metalica"/>
      <sheetName val="Presup_"/>
      <sheetName val="Presup_1"/>
      <sheetName val="Presup_2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Desembolso de Caja"/>
      <sheetName val="Precio"/>
      <sheetName val="V.Tierras A"/>
      <sheetName val="PRE Desvio Alcant.  Potable"/>
      <sheetName val="Presup_4"/>
      <sheetName val="Presup_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INSU"/>
      <sheetName val="Analisis (1)"/>
      <sheetName val="Materiales"/>
      <sheetName val=""/>
      <sheetName val="PVC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Mano de Obra"/>
      <sheetName val="MOCuadrillas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Mano_Obra6"/>
      <sheetName val="Presup_6"/>
      <sheetName val="Estructura_Metalica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Mano_Obra7"/>
      <sheetName val="Presup_7"/>
      <sheetName val="Estructura_Metalica1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m_o_1"/>
      <sheetName val="Análisis_de_Precios1"/>
      <sheetName val="R_A_U_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>
        <row r="39">
          <cell r="D39">
            <v>4.37</v>
          </cell>
        </row>
      </sheetData>
      <sheetData sheetId="62">
        <row r="39">
          <cell r="D39">
            <v>4.37</v>
          </cell>
        </row>
      </sheetData>
      <sheetData sheetId="63">
        <row r="39">
          <cell r="D39">
            <v>4.37</v>
          </cell>
        </row>
      </sheetData>
      <sheetData sheetId="64">
        <row r="39">
          <cell r="D39">
            <v>4.37</v>
          </cell>
        </row>
      </sheetData>
      <sheetData sheetId="65">
        <row r="126">
          <cell r="C126">
            <v>55</v>
          </cell>
        </row>
      </sheetData>
      <sheetData sheetId="66">
        <row r="39">
          <cell r="D39">
            <v>4.37</v>
          </cell>
        </row>
      </sheetData>
      <sheetData sheetId="67">
        <row r="126">
          <cell r="C126">
            <v>55</v>
          </cell>
        </row>
      </sheetData>
      <sheetData sheetId="68">
        <row r="39">
          <cell r="D39">
            <v>4.37</v>
          </cell>
        </row>
      </sheetData>
      <sheetData sheetId="69">
        <row r="1512">
          <cell r="G1512">
            <v>3526.1216021874998</v>
          </cell>
        </row>
      </sheetData>
      <sheetData sheetId="70">
        <row r="134">
          <cell r="D134">
            <v>550</v>
          </cell>
        </row>
      </sheetData>
      <sheetData sheetId="71">
        <row r="126">
          <cell r="C126">
            <v>55</v>
          </cell>
        </row>
      </sheetData>
      <sheetData sheetId="72">
        <row r="39">
          <cell r="D39">
            <v>4.37</v>
          </cell>
        </row>
      </sheetData>
      <sheetData sheetId="73">
        <row r="126">
          <cell r="C126">
            <v>55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>
        <row r="39">
          <cell r="D39">
            <v>4.37</v>
          </cell>
        </row>
      </sheetData>
      <sheetData sheetId="94">
        <row r="39">
          <cell r="D39">
            <v>4.37</v>
          </cell>
        </row>
      </sheetData>
      <sheetData sheetId="95">
        <row r="39">
          <cell r="D39">
            <v>4.37</v>
          </cell>
        </row>
      </sheetData>
      <sheetData sheetId="96">
        <row r="39">
          <cell r="D39">
            <v>4.37</v>
          </cell>
        </row>
      </sheetData>
      <sheetData sheetId="97">
        <row r="39">
          <cell r="D39">
            <v>4.37</v>
          </cell>
        </row>
      </sheetData>
      <sheetData sheetId="98">
        <row r="126">
          <cell r="C126">
            <v>55</v>
          </cell>
        </row>
      </sheetData>
      <sheetData sheetId="99">
        <row r="39">
          <cell r="D39">
            <v>4.37</v>
          </cell>
        </row>
      </sheetData>
      <sheetData sheetId="100">
        <row r="134">
          <cell r="D134">
            <v>550</v>
          </cell>
        </row>
      </sheetData>
      <sheetData sheetId="101">
        <row r="134">
          <cell r="D134">
            <v>550</v>
          </cell>
        </row>
      </sheetData>
      <sheetData sheetId="102">
        <row r="391">
          <cell r="F391">
            <v>14781.061545997285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126">
          <cell r="C126">
            <v>55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126">
          <cell r="C126">
            <v>55</v>
          </cell>
        </row>
      </sheetData>
      <sheetData sheetId="154">
        <row r="39">
          <cell r="D39">
            <v>4.37</v>
          </cell>
        </row>
      </sheetData>
      <sheetData sheetId="155"/>
      <sheetData sheetId="156">
        <row r="391">
          <cell r="F391">
            <v>14781.0615459973</v>
          </cell>
        </row>
      </sheetData>
      <sheetData sheetId="157">
        <row r="391">
          <cell r="F391">
            <v>14781.061545997285</v>
          </cell>
        </row>
      </sheetData>
      <sheetData sheetId="158">
        <row r="1512">
          <cell r="G1512">
            <v>3526.1216021874998</v>
          </cell>
        </row>
      </sheetData>
      <sheetData sheetId="159">
        <row r="391">
          <cell r="F391">
            <v>14781.061545997285</v>
          </cell>
        </row>
      </sheetData>
      <sheetData sheetId="160"/>
      <sheetData sheetId="161"/>
      <sheetData sheetId="162" refreshError="1"/>
      <sheetData sheetId="163" refreshError="1"/>
      <sheetData sheetId="164">
        <row r="39">
          <cell r="D39">
            <v>4.37</v>
          </cell>
        </row>
      </sheetData>
      <sheetData sheetId="165">
        <row r="39">
          <cell r="D39">
            <v>4.37</v>
          </cell>
        </row>
      </sheetData>
      <sheetData sheetId="166">
        <row r="39">
          <cell r="D39">
            <v>4.37</v>
          </cell>
        </row>
      </sheetData>
      <sheetData sheetId="167">
        <row r="391">
          <cell r="F391">
            <v>14781.061545997285</v>
          </cell>
        </row>
      </sheetData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126">
          <cell r="C126">
            <v>55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/>
      <sheetData sheetId="186">
        <row r="1512">
          <cell r="G1512">
            <v>3526.1216021874998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/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1">
          <cell r="F391">
            <v>14781.061545997285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126">
          <cell r="C126">
            <v>55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12">
          <cell r="G1512">
            <v>3526.1216021874998</v>
          </cell>
        </row>
      </sheetData>
      <sheetData sheetId="221"/>
      <sheetData sheetId="222">
        <row r="39">
          <cell r="D39">
            <v>4.37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39">
          <cell r="D39">
            <v>4.37</v>
          </cell>
        </row>
      </sheetData>
      <sheetData sheetId="229">
        <row r="39">
          <cell r="D39">
            <v>4.37</v>
          </cell>
        </row>
      </sheetData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4">
          <cell r="D14">
            <v>1240</v>
          </cell>
        </row>
      </sheetData>
      <sheetData sheetId="264">
        <row r="14">
          <cell r="D14">
            <v>1240</v>
          </cell>
        </row>
      </sheetData>
      <sheetData sheetId="265">
        <row r="14">
          <cell r="D14">
            <v>0.3</v>
          </cell>
        </row>
      </sheetData>
      <sheetData sheetId="266">
        <row r="14">
          <cell r="D14">
            <v>0.3</v>
          </cell>
        </row>
      </sheetData>
      <sheetData sheetId="267">
        <row r="14">
          <cell r="D14">
            <v>1240</v>
          </cell>
        </row>
      </sheetData>
      <sheetData sheetId="268">
        <row r="14">
          <cell r="D14">
            <v>1240</v>
          </cell>
        </row>
      </sheetData>
      <sheetData sheetId="269">
        <row r="14">
          <cell r="D14">
            <v>1240</v>
          </cell>
        </row>
      </sheetData>
      <sheetData sheetId="270">
        <row r="14">
          <cell r="D14">
            <v>1240</v>
          </cell>
        </row>
      </sheetData>
      <sheetData sheetId="271">
        <row r="126">
          <cell r="C126">
            <v>55</v>
          </cell>
        </row>
      </sheetData>
      <sheetData sheetId="272">
        <row r="15">
          <cell r="D15">
            <v>1240</v>
          </cell>
        </row>
      </sheetData>
      <sheetData sheetId="273">
        <row r="39">
          <cell r="D39">
            <v>4.37</v>
          </cell>
        </row>
      </sheetData>
      <sheetData sheetId="274">
        <row r="14">
          <cell r="D14">
            <v>0.3</v>
          </cell>
        </row>
      </sheetData>
      <sheetData sheetId="275"/>
      <sheetData sheetId="276">
        <row r="134">
          <cell r="D134">
            <v>550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4">
          <cell r="D14">
            <v>1240</v>
          </cell>
        </row>
      </sheetData>
      <sheetData sheetId="317">
        <row r="14">
          <cell r="D14">
            <v>1240</v>
          </cell>
        </row>
      </sheetData>
      <sheetData sheetId="318">
        <row r="14">
          <cell r="D14">
            <v>0.3</v>
          </cell>
        </row>
      </sheetData>
      <sheetData sheetId="319">
        <row r="14">
          <cell r="D14">
            <v>0.3</v>
          </cell>
        </row>
      </sheetData>
      <sheetData sheetId="320">
        <row r="14">
          <cell r="D14">
            <v>1240</v>
          </cell>
        </row>
      </sheetData>
      <sheetData sheetId="321">
        <row r="14">
          <cell r="D14">
            <v>1240</v>
          </cell>
        </row>
      </sheetData>
      <sheetData sheetId="322">
        <row r="14">
          <cell r="D14">
            <v>1240</v>
          </cell>
        </row>
      </sheetData>
      <sheetData sheetId="323">
        <row r="14">
          <cell r="D14">
            <v>1240</v>
          </cell>
        </row>
      </sheetData>
      <sheetData sheetId="324">
        <row r="126">
          <cell r="C126">
            <v>55</v>
          </cell>
        </row>
      </sheetData>
      <sheetData sheetId="325">
        <row r="15">
          <cell r="D15">
            <v>1240</v>
          </cell>
        </row>
      </sheetData>
      <sheetData sheetId="326">
        <row r="39">
          <cell r="D39">
            <v>4.37</v>
          </cell>
        </row>
      </sheetData>
      <sheetData sheetId="327">
        <row r="14">
          <cell r="D14">
            <v>0.3</v>
          </cell>
        </row>
      </sheetData>
      <sheetData sheetId="328"/>
      <sheetData sheetId="329">
        <row r="134">
          <cell r="D134">
            <v>550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#REF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Villa_Hermosa"/>
      <sheetName val="Mano_Obra"/>
      <sheetName val="Herram"/>
      <sheetName val="AISC_13th_Ed__Properties_Viewe7"/>
      <sheetName val="Villa_Hermosa1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>
        <row r="39">
          <cell r="G39">
            <v>37.200000000000003</v>
          </cell>
        </row>
      </sheetData>
      <sheetData sheetId="14"/>
      <sheetData sheetId="15" refreshError="1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a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analisis"/>
      <sheetName val="MATERIALES"/>
      <sheetName val="OBRAMANO"/>
      <sheetName val="EQUIPOS"/>
      <sheetName val="datos"/>
      <sheetName val="Mano Obra"/>
      <sheetName val="Desembolso de Caja"/>
      <sheetName val="Cargas Sociales"/>
      <sheetName val="Analisis Unit. "/>
      <sheetName val="CUBICACION 11"/>
      <sheetName val="Precio"/>
      <sheetName val="HORM. Y MORTEROS."/>
      <sheetName val="SALARIOS"/>
      <sheetName val="Cargas_Sociales"/>
      <sheetName val="Analisis_Unit__"/>
      <sheetName val="Mano_Obra"/>
      <sheetName val="Desembolso_de_Caja"/>
      <sheetName val="CUBICACION_11"/>
      <sheetName val="Mano_Obra1"/>
      <sheetName val="Desembolso_de_Caja1"/>
      <sheetName val="Cargas_Sociales1"/>
      <sheetName val="Analisis_Unit__1"/>
      <sheetName val="CUBICACION_111"/>
      <sheetName val="Mano_Obra2"/>
      <sheetName val="Desembolso_de_Caja2"/>
      <sheetName val="Cargas_Sociales2"/>
      <sheetName val="Analisis_Unit__2"/>
      <sheetName val="CUBICACION_112"/>
      <sheetName val="Cargas_Sociales3"/>
      <sheetName val="Analisis_Unit__3"/>
      <sheetName val="Mano_Obra3"/>
      <sheetName val="Desembolso_de_Caja3"/>
      <sheetName val="CUBICACION_113"/>
      <sheetName val="M.O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MATERIALES_LISTADO6"/>
      <sheetName val="Análisis_de_Precios6"/>
      <sheetName val="M_O_6"/>
      <sheetName val="Mano_de_Obra6"/>
      <sheetName val="Mano_Obra4"/>
      <sheetName val="Desembolso_de_Caja4"/>
      <sheetName val="Cargas_Sociales4"/>
      <sheetName val="Analisis_Unit__4"/>
      <sheetName val="CUBICACION_114"/>
      <sheetName val="HORM__Y_MORTEROS_"/>
      <sheetName val="M_O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MATERIALES_LISTADO7"/>
      <sheetName val="Análisis_de_Precios7"/>
      <sheetName val="M_O_7"/>
      <sheetName val="Mano_de_Obra7"/>
      <sheetName val="Mano_Obra5"/>
      <sheetName val="Desembolso_de_Caja5"/>
      <sheetName val="Cargas_Sociales5"/>
      <sheetName val="Analisis_Unit__5"/>
      <sheetName val="CUBICACION_115"/>
      <sheetName val="HORM__Y_MORTEROS_1"/>
      <sheetName val="M_O1"/>
      <sheetName val="Edificio_A18"/>
      <sheetName val="Edificio_D18"/>
      <sheetName val="Edicio_c18"/>
      <sheetName val="electr_18"/>
      <sheetName val="Unv__18"/>
      <sheetName val="Anal__horm_18"/>
      <sheetName val="anal_term18"/>
      <sheetName val="Ana-Sanit_18"/>
      <sheetName val="Pu-Sanit_18"/>
      <sheetName val="PU-Elect_18"/>
      <sheetName val="anal_aire18"/>
      <sheetName val="climat_18"/>
      <sheetName val="cuantias_18"/>
      <sheetName val="planta_trata18"/>
      <sheetName val="subida_materiales18"/>
      <sheetName val="M__O__exc_18"/>
      <sheetName val="Ana-elect_18"/>
      <sheetName val="calcul_anal18"/>
      <sheetName val="MATERIALES_LISTADO18"/>
      <sheetName val="Análisis_de_Precios18"/>
      <sheetName val="M_O_18"/>
      <sheetName val="Mano_de_Obra18"/>
      <sheetName val="Mano_Obra11"/>
      <sheetName val="Desembolso_de_Caja11"/>
      <sheetName val="Cargas_Sociales11"/>
      <sheetName val="Analisis_Unit__11"/>
      <sheetName val="CUBICACION_1111"/>
      <sheetName val="Edificio_A17"/>
      <sheetName val="Edificio_D17"/>
      <sheetName val="Edicio_c17"/>
      <sheetName val="electr_17"/>
      <sheetName val="Unv__17"/>
      <sheetName val="Anal__horm_17"/>
      <sheetName val="anal_term17"/>
      <sheetName val="Ana-Sanit_17"/>
      <sheetName val="Pu-Sanit_17"/>
      <sheetName val="PU-Elect_17"/>
      <sheetName val="anal_aire17"/>
      <sheetName val="climat_17"/>
      <sheetName val="cuantias_17"/>
      <sheetName val="planta_trata17"/>
      <sheetName val="subida_materiales17"/>
      <sheetName val="M__O__exc_17"/>
      <sheetName val="Ana-elect_17"/>
      <sheetName val="calcul_anal17"/>
      <sheetName val="MATERIALES_LISTADO17"/>
      <sheetName val="Análisis_de_Precios17"/>
      <sheetName val="M_O_17"/>
      <sheetName val="Mano_de_Obra17"/>
      <sheetName val="Edificio_A16"/>
      <sheetName val="Edificio_D16"/>
      <sheetName val="Edicio_c16"/>
      <sheetName val="electr_16"/>
      <sheetName val="Unv__16"/>
      <sheetName val="Anal__horm_16"/>
      <sheetName val="anal_term16"/>
      <sheetName val="Ana-Sanit_16"/>
      <sheetName val="Pu-Sanit_16"/>
      <sheetName val="PU-Elect_16"/>
      <sheetName val="anal_aire16"/>
      <sheetName val="climat_16"/>
      <sheetName val="cuantias_16"/>
      <sheetName val="planta_trata16"/>
      <sheetName val="subida_materiales16"/>
      <sheetName val="M__O__exc_16"/>
      <sheetName val="Ana-elect_16"/>
      <sheetName val="calcul_anal16"/>
      <sheetName val="MATERIALES_LISTADO16"/>
      <sheetName val="Análisis_de_Precios16"/>
      <sheetName val="M_O_16"/>
      <sheetName val="Mano_de_Obra16"/>
      <sheetName val="Mano_Obra10"/>
      <sheetName val="Desembolso_de_Caja10"/>
      <sheetName val="Cargas_Sociales10"/>
      <sheetName val="Analisis_Unit__10"/>
      <sheetName val="CUBICACION_1110"/>
      <sheetName val="Edificio_A11"/>
      <sheetName val="Edificio_D11"/>
      <sheetName val="Edicio_c11"/>
      <sheetName val="electr_11"/>
      <sheetName val="Unv__11"/>
      <sheetName val="Anal__horm_11"/>
      <sheetName val="anal_term11"/>
      <sheetName val="Ana-Sanit_11"/>
      <sheetName val="Pu-Sanit_11"/>
      <sheetName val="PU-Elect_11"/>
      <sheetName val="anal_aire11"/>
      <sheetName val="climat_11"/>
      <sheetName val="cuantias_11"/>
      <sheetName val="planta_trata11"/>
      <sheetName val="subida_materiales11"/>
      <sheetName val="M__O__exc_11"/>
      <sheetName val="Ana-elect_11"/>
      <sheetName val="calcul_anal11"/>
      <sheetName val="MATERIALES_LISTADO11"/>
      <sheetName val="Análisis_de_Precios11"/>
      <sheetName val="M_O_11"/>
      <sheetName val="Mano_de_Obra1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MATERIALES_LISTADO8"/>
      <sheetName val="Análisis_de_Precios8"/>
      <sheetName val="M_O_8"/>
      <sheetName val="Mano_de_Obra8"/>
      <sheetName val="Edificio_A9"/>
      <sheetName val="Edificio_D9"/>
      <sheetName val="Edicio_c9"/>
      <sheetName val="electr_9"/>
      <sheetName val="Unv__9"/>
      <sheetName val="Anal__horm_9"/>
      <sheetName val="anal_term9"/>
      <sheetName val="Ana-Sanit_9"/>
      <sheetName val="Pu-Sanit_9"/>
      <sheetName val="PU-Elect_9"/>
      <sheetName val="anal_aire9"/>
      <sheetName val="climat_9"/>
      <sheetName val="cuantias_9"/>
      <sheetName val="planta_trata9"/>
      <sheetName val="subida_materiales9"/>
      <sheetName val="M__O__exc_9"/>
      <sheetName val="Ana-elect_9"/>
      <sheetName val="calcul_anal9"/>
      <sheetName val="MATERIALES_LISTADO9"/>
      <sheetName val="Análisis_de_Precios9"/>
      <sheetName val="M_O_9"/>
      <sheetName val="Mano_de_Obra9"/>
      <sheetName val="Edificio_A10"/>
      <sheetName val="Edificio_D10"/>
      <sheetName val="Edicio_c10"/>
      <sheetName val="electr_10"/>
      <sheetName val="Unv__10"/>
      <sheetName val="Anal__horm_10"/>
      <sheetName val="anal_term10"/>
      <sheetName val="Ana-Sanit_10"/>
      <sheetName val="Pu-Sanit_10"/>
      <sheetName val="PU-Elect_10"/>
      <sheetName val="anal_aire10"/>
      <sheetName val="climat_10"/>
      <sheetName val="cuantias_10"/>
      <sheetName val="planta_trata10"/>
      <sheetName val="subida_materiales10"/>
      <sheetName val="M__O__exc_10"/>
      <sheetName val="Ana-elect_10"/>
      <sheetName val="calcul_anal10"/>
      <sheetName val="MATERIALES_LISTADO10"/>
      <sheetName val="Análisis_de_Precios10"/>
      <sheetName val="M_O_10"/>
      <sheetName val="Mano_de_Obra10"/>
      <sheetName val="Edificio_A12"/>
      <sheetName val="Edificio_D12"/>
      <sheetName val="Edicio_c12"/>
      <sheetName val="electr_12"/>
      <sheetName val="Unv__12"/>
      <sheetName val="Anal__horm_12"/>
      <sheetName val="anal_term12"/>
      <sheetName val="Ana-Sanit_12"/>
      <sheetName val="Pu-Sanit_12"/>
      <sheetName val="PU-Elect_12"/>
      <sheetName val="anal_aire12"/>
      <sheetName val="climat_12"/>
      <sheetName val="cuantias_12"/>
      <sheetName val="planta_trata12"/>
      <sheetName val="subida_materiales12"/>
      <sheetName val="M__O__exc_12"/>
      <sheetName val="Ana-elect_12"/>
      <sheetName val="calcul_anal12"/>
      <sheetName val="MATERIALES_LISTADO12"/>
      <sheetName val="Análisis_de_Precios12"/>
      <sheetName val="M_O_12"/>
      <sheetName val="Mano_de_Obra12"/>
      <sheetName val="Mano_Obra6"/>
      <sheetName val="Desembolso_de_Caja6"/>
      <sheetName val="Cargas_Sociales6"/>
      <sheetName val="Analisis_Unit__6"/>
      <sheetName val="CUBICACION_116"/>
      <sheetName val="Edificio_A13"/>
      <sheetName val="Edificio_D13"/>
      <sheetName val="Edicio_c13"/>
      <sheetName val="electr_13"/>
      <sheetName val="Unv__13"/>
      <sheetName val="Anal__horm_13"/>
      <sheetName val="anal_term13"/>
      <sheetName val="Ana-Sanit_13"/>
      <sheetName val="Pu-Sanit_13"/>
      <sheetName val="PU-Elect_13"/>
      <sheetName val="anal_aire13"/>
      <sheetName val="climat_13"/>
      <sheetName val="cuantias_13"/>
      <sheetName val="planta_trata13"/>
      <sheetName val="subida_materiales13"/>
      <sheetName val="M__O__exc_13"/>
      <sheetName val="Ana-elect_13"/>
      <sheetName val="calcul_anal13"/>
      <sheetName val="MATERIALES_LISTADO13"/>
      <sheetName val="Análisis_de_Precios13"/>
      <sheetName val="M_O_13"/>
      <sheetName val="Mano_de_Obra13"/>
      <sheetName val="Mano_Obra7"/>
      <sheetName val="Desembolso_de_Caja7"/>
      <sheetName val="Cargas_Sociales7"/>
      <sheetName val="Analisis_Unit__7"/>
      <sheetName val="CUBICACION_117"/>
      <sheetName val="Edificio_A14"/>
      <sheetName val="Edificio_D14"/>
      <sheetName val="Edicio_c14"/>
      <sheetName val="electr_14"/>
      <sheetName val="Unv__14"/>
      <sheetName val="Anal__horm_14"/>
      <sheetName val="anal_term14"/>
      <sheetName val="Ana-Sanit_14"/>
      <sheetName val="Pu-Sanit_14"/>
      <sheetName val="PU-Elect_14"/>
      <sheetName val="anal_aire14"/>
      <sheetName val="climat_14"/>
      <sheetName val="cuantias_14"/>
      <sheetName val="planta_trata14"/>
      <sheetName val="subida_materiales14"/>
      <sheetName val="M__O__exc_14"/>
      <sheetName val="Ana-elect_14"/>
      <sheetName val="calcul_anal14"/>
      <sheetName val="MATERIALES_LISTADO14"/>
      <sheetName val="Análisis_de_Precios14"/>
      <sheetName val="M_O_14"/>
      <sheetName val="Mano_de_Obra14"/>
      <sheetName val="Mano_Obra8"/>
      <sheetName val="Desembolso_de_Caja8"/>
      <sheetName val="Cargas_Sociales8"/>
      <sheetName val="Analisis_Unit__8"/>
      <sheetName val="CUBICACION_118"/>
      <sheetName val="Edificio_A15"/>
      <sheetName val="Edificio_D15"/>
      <sheetName val="Edicio_c15"/>
      <sheetName val="electr_15"/>
      <sheetName val="Unv__15"/>
      <sheetName val="Anal__horm_15"/>
      <sheetName val="anal_term15"/>
      <sheetName val="Ana-Sanit_15"/>
      <sheetName val="Pu-Sanit_15"/>
      <sheetName val="PU-Elect_15"/>
      <sheetName val="anal_aire15"/>
      <sheetName val="climat_15"/>
      <sheetName val="cuantias_15"/>
      <sheetName val="planta_trata15"/>
      <sheetName val="subida_materiales15"/>
      <sheetName val="M__O__exc_15"/>
      <sheetName val="Ana-elect_15"/>
      <sheetName val="calcul_anal15"/>
      <sheetName val="MATERIALES_LISTADO15"/>
      <sheetName val="Análisis_de_Precios15"/>
      <sheetName val="M_O_15"/>
      <sheetName val="Mano_de_Obra15"/>
      <sheetName val="Mano_Obra9"/>
      <sheetName val="Desembolso_de_Caja9"/>
      <sheetName val="Cargas_Sociales9"/>
      <sheetName val="Analisis_Unit__9"/>
      <sheetName val="CUBICACION_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>
        <row r="1139">
          <cell r="F1139">
            <v>14642.429999999998</v>
          </cell>
        </row>
      </sheetData>
      <sheetData sheetId="48">
        <row r="224">
          <cell r="G224">
            <v>492.69114999999999</v>
          </cell>
        </row>
      </sheetData>
      <sheetData sheetId="49">
        <row r="224">
          <cell r="G224">
            <v>492.69114999999999</v>
          </cell>
        </row>
      </sheetData>
      <sheetData sheetId="50">
        <row r="183">
          <cell r="C183">
            <v>351.48</v>
          </cell>
        </row>
      </sheetData>
      <sheetData sheetId="51">
        <row r="183">
          <cell r="C183">
            <v>351.48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139">
          <cell r="F1139">
            <v>14642.429999999998</v>
          </cell>
        </row>
      </sheetData>
      <sheetData sheetId="70">
        <row r="224">
          <cell r="G224">
            <v>492.69114999999999</v>
          </cell>
        </row>
      </sheetData>
      <sheetData sheetId="71">
        <row r="224">
          <cell r="G224">
            <v>492.69114999999999</v>
          </cell>
        </row>
      </sheetData>
      <sheetData sheetId="72">
        <row r="183">
          <cell r="C183">
            <v>351.48</v>
          </cell>
        </row>
      </sheetData>
      <sheetData sheetId="73">
        <row r="183">
          <cell r="C183">
            <v>351.48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>
        <row r="1139">
          <cell r="F1139">
            <v>14642.429999999998</v>
          </cell>
        </row>
      </sheetData>
      <sheetData sheetId="94">
        <row r="251">
          <cell r="G251">
            <v>505.60194999999993</v>
          </cell>
        </row>
      </sheetData>
      <sheetData sheetId="95">
        <row r="552">
          <cell r="F552">
            <v>299.31</v>
          </cell>
        </row>
      </sheetData>
      <sheetData sheetId="96">
        <row r="183">
          <cell r="C183">
            <v>351.48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1139">
          <cell r="F1139">
            <v>14642.429999999998</v>
          </cell>
        </row>
      </sheetData>
      <sheetData sheetId="116">
        <row r="251">
          <cell r="G251">
            <v>505.60194999999993</v>
          </cell>
        </row>
      </sheetData>
      <sheetData sheetId="117">
        <row r="552">
          <cell r="F552">
            <v>299.31</v>
          </cell>
        </row>
      </sheetData>
      <sheetData sheetId="118">
        <row r="183">
          <cell r="C183">
            <v>351.48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>
        <row r="1139">
          <cell r="F1139">
            <v>14642.429999999998</v>
          </cell>
        </row>
      </sheetData>
      <sheetData sheetId="216">
        <row r="224">
          <cell r="G224">
            <v>492.69114999999999</v>
          </cell>
        </row>
      </sheetData>
      <sheetData sheetId="217">
        <row r="552">
          <cell r="F552">
            <v>299.31</v>
          </cell>
        </row>
      </sheetData>
      <sheetData sheetId="218">
        <row r="183">
          <cell r="C183">
            <v>351.48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139">
          <cell r="F1139">
            <v>14642.429999999998</v>
          </cell>
        </row>
      </sheetData>
      <sheetData sheetId="245">
        <row r="224">
          <cell r="G224">
            <v>492.69114999999999</v>
          </cell>
        </row>
      </sheetData>
      <sheetData sheetId="246">
        <row r="552">
          <cell r="F552">
            <v>299.31</v>
          </cell>
        </row>
      </sheetData>
      <sheetData sheetId="247">
        <row r="183">
          <cell r="C183">
            <v>351.48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139">
          <cell r="F1139">
            <v>14642.429999999998</v>
          </cell>
        </row>
      </sheetData>
      <sheetData sheetId="323">
        <row r="224">
          <cell r="G224">
            <v>492.69114999999999</v>
          </cell>
        </row>
      </sheetData>
      <sheetData sheetId="324">
        <row r="552">
          <cell r="F552">
            <v>299.31</v>
          </cell>
        </row>
      </sheetData>
      <sheetData sheetId="325">
        <row r="183">
          <cell r="C183">
            <v>351.48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139">
          <cell r="F1139">
            <v>14642.429999999998</v>
          </cell>
        </row>
      </sheetData>
      <sheetData sheetId="350">
        <row r="224">
          <cell r="G224">
            <v>492.69114999999999</v>
          </cell>
        </row>
      </sheetData>
      <sheetData sheetId="351">
        <row r="552">
          <cell r="F552">
            <v>299.31</v>
          </cell>
        </row>
      </sheetData>
      <sheetData sheetId="352">
        <row r="183">
          <cell r="C183">
            <v>351.48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139">
          <cell r="F1139">
            <v>14642.429999999998</v>
          </cell>
        </row>
      </sheetData>
      <sheetData sheetId="372">
        <row r="224">
          <cell r="G224">
            <v>492.69114999999999</v>
          </cell>
        </row>
      </sheetData>
      <sheetData sheetId="373">
        <row r="552">
          <cell r="F552">
            <v>299.31</v>
          </cell>
        </row>
      </sheetData>
      <sheetData sheetId="374">
        <row r="183">
          <cell r="C183">
            <v>351.48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139">
          <cell r="F1139">
            <v>14642.429999999998</v>
          </cell>
        </row>
      </sheetData>
      <sheetData sheetId="394">
        <row r="224">
          <cell r="G224">
            <v>492.69114999999999</v>
          </cell>
        </row>
      </sheetData>
      <sheetData sheetId="395">
        <row r="552">
          <cell r="F552">
            <v>299.31</v>
          </cell>
        </row>
      </sheetData>
      <sheetData sheetId="396">
        <row r="183">
          <cell r="C183">
            <v>351.48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139">
          <cell r="F1139">
            <v>14642.429999999998</v>
          </cell>
        </row>
      </sheetData>
      <sheetData sheetId="416">
        <row r="224">
          <cell r="G224">
            <v>492.69114999999999</v>
          </cell>
        </row>
      </sheetData>
      <sheetData sheetId="417">
        <row r="552">
          <cell r="F552">
            <v>299.31</v>
          </cell>
        </row>
      </sheetData>
      <sheetData sheetId="418">
        <row r="183">
          <cell r="C183">
            <v>351.48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139">
          <cell r="F1139">
            <v>14642.429999999998</v>
          </cell>
        </row>
      </sheetData>
      <sheetData sheetId="465">
        <row r="224">
          <cell r="G224">
            <v>492.69114999999999</v>
          </cell>
        </row>
      </sheetData>
      <sheetData sheetId="466">
        <row r="552">
          <cell r="F552">
            <v>299.31</v>
          </cell>
        </row>
      </sheetData>
      <sheetData sheetId="467">
        <row r="183">
          <cell r="C183">
            <v>351.48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139">
          <cell r="F1139">
            <v>14642.429999999998</v>
          </cell>
        </row>
      </sheetData>
      <sheetData sheetId="492">
        <row r="224">
          <cell r="G224">
            <v>492.69114999999999</v>
          </cell>
        </row>
      </sheetData>
      <sheetData sheetId="493">
        <row r="552">
          <cell r="F552">
            <v>299.31</v>
          </cell>
        </row>
      </sheetData>
      <sheetData sheetId="494">
        <row r="183">
          <cell r="C183">
            <v>351.48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139">
          <cell r="F1139">
            <v>14642.429999999998</v>
          </cell>
        </row>
      </sheetData>
      <sheetData sheetId="519">
        <row r="224">
          <cell r="G224">
            <v>492.69114999999999</v>
          </cell>
        </row>
      </sheetData>
      <sheetData sheetId="520">
        <row r="552">
          <cell r="F552">
            <v>299.31</v>
          </cell>
        </row>
      </sheetData>
      <sheetData sheetId="521">
        <row r="183">
          <cell r="C183">
            <v>351.48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  <sheetName val="Cotizaciones"/>
      <sheetName val="ListaPrecios"/>
      <sheetName val="M.O. MinisterioTrabajo"/>
      <sheetName val="Documents and Setting"/>
      <sheetName val="Cargas Sociales"/>
      <sheetName val="Analisis Unit. "/>
      <sheetName val="analisis sto dgo"/>
      <sheetName val="Resumen Precio Equipos"/>
      <sheetName val="o.m. y salarios"/>
      <sheetName val="materiales"/>
      <sheetName val="Mezcla"/>
      <sheetName val="INSUMO"/>
      <sheetName val="capilla"/>
      <sheetName val="a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listado equipos a utilizar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578</v>
          </cell>
        </row>
      </sheetData>
      <sheetData sheetId="16"/>
      <sheetData sheetId="17"/>
      <sheetData sheetId="18">
        <row r="10">
          <cell r="C10">
            <v>578</v>
          </cell>
        </row>
      </sheetData>
      <sheetData sheetId="19"/>
      <sheetData sheetId="20"/>
      <sheetData sheetId="21">
        <row r="10">
          <cell r="C10">
            <v>578</v>
          </cell>
        </row>
      </sheetData>
      <sheetData sheetId="22"/>
      <sheetData sheetId="23"/>
      <sheetData sheetId="24">
        <row r="10">
          <cell r="C10">
            <v>578</v>
          </cell>
        </row>
      </sheetData>
      <sheetData sheetId="25"/>
      <sheetData sheetId="26"/>
      <sheetData sheetId="27">
        <row r="10">
          <cell r="C10">
            <v>578</v>
          </cell>
        </row>
      </sheetData>
      <sheetData sheetId="28"/>
      <sheetData sheetId="29"/>
      <sheetData sheetId="30">
        <row r="10">
          <cell r="C10">
            <v>578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"/>
      <sheetName val="M.O.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LISTADO INSUMOS DEL 2000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Análisis Base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46W9"/>
      <sheetName val="Presentacion"/>
      <sheetName val="Part. No Ejecutables"/>
      <sheetName val="Analisis"/>
      <sheetName val="M.O y Rendimientos"/>
      <sheetName val="Pres "/>
      <sheetName val="ANALISIS H-A "/>
      <sheetName val="A-civil"/>
      <sheetName val="MOJornal"/>
      <sheetName val="mov. de tierra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LISIS_H-A_"/>
      <sheetName val="ANALISIS_H-A_1"/>
      <sheetName val="ANALISIS_H-A_2"/>
      <sheetName val="Estado_Financiero16"/>
      <sheetName val="LISTADO_MATERIALES15"/>
      <sheetName val="Análisis_de_Precios15"/>
      <sheetName val="caseta_de_planta15"/>
      <sheetName val="Mano_de_Obra9"/>
      <sheetName val="Analisis_9"/>
      <sheetName val="Analisis_H_A__9"/>
      <sheetName val="Insumos_sanitarios9"/>
      <sheetName val="Mano_de_Obra_Sanitaria9"/>
      <sheetName val="Analisis_Sanitarios9"/>
      <sheetName val="insumos_ELECT9"/>
      <sheetName val="mano_de_obra_ELECT9"/>
      <sheetName val="anal_elect_9"/>
      <sheetName val="tarifa_equipo9"/>
      <sheetName val="PRES_META5"/>
      <sheetName val="PRES_DESCUENTO5"/>
      <sheetName val="PRES_META_CON_APU_LINK5"/>
      <sheetName val="MO_FELO5"/>
      <sheetName val="MO_FELO_(2)5"/>
      <sheetName val="M_O_5"/>
      <sheetName val="anal_term4"/>
      <sheetName val="LISTADO_INSUMOS_DEL_20004"/>
      <sheetName val="Ana-Sanit_4"/>
      <sheetName val="Pu-Sanit_4"/>
      <sheetName val="PU-Elect_4"/>
      <sheetName val="Anal__horm_4"/>
      <sheetName val="M__O__exc_4"/>
      <sheetName val="Ana-elect_4"/>
      <sheetName val="Insumos_materiales4"/>
      <sheetName val="Costos_Mano_de_Obra4"/>
      <sheetName val="med_mov_de_tierras4"/>
      <sheetName val="I_HORMIGON4"/>
      <sheetName val="Análisis_Base4"/>
      <sheetName val="Pres_4"/>
      <sheetName val="Part__No_Ejecutables4"/>
      <sheetName val="M_O_y_Rendimientos4"/>
      <sheetName val="mov__de_tierra"/>
      <sheetName val="Estado_Financiero17"/>
      <sheetName val="LISTADO_MATERIALES16"/>
      <sheetName val="Análisis_de_Precios16"/>
      <sheetName val="caseta_de_planta16"/>
      <sheetName val="Mano_de_Obra10"/>
      <sheetName val="Analisis_10"/>
      <sheetName val="Analisis_H_A__10"/>
      <sheetName val="Insumos_sanitarios10"/>
      <sheetName val="Mano_de_Obra_Sanitaria10"/>
      <sheetName val="Analisis_Sanitarios10"/>
      <sheetName val="insumos_ELECT10"/>
      <sheetName val="mano_de_obra_ELECT10"/>
      <sheetName val="anal_elect_10"/>
      <sheetName val="tarifa_equipo10"/>
      <sheetName val="PRES_META6"/>
      <sheetName val="PRES_DESCUENTO6"/>
      <sheetName val="PRES_META_CON_APU_LINK6"/>
      <sheetName val="MO_FELO6"/>
      <sheetName val="MO_FELO_(2)6"/>
      <sheetName val="M_O_6"/>
      <sheetName val="anal_term5"/>
      <sheetName val="LISTADO_INSUMOS_DEL_20005"/>
      <sheetName val="Análisis_Base5"/>
      <sheetName val="Ana-Sanit_5"/>
      <sheetName val="Pu-Sanit_5"/>
      <sheetName val="PU-Elect_5"/>
      <sheetName val="Anal__horm_5"/>
      <sheetName val="M__O__exc_5"/>
      <sheetName val="Ana-elect_5"/>
      <sheetName val="Insumos_materiales5"/>
      <sheetName val="Costos_Mano_de_Obra5"/>
      <sheetName val="med_mov_de_tierras5"/>
      <sheetName val="I_HORMIGON5"/>
      <sheetName val="Part__No_Ejecutables5"/>
      <sheetName val="M_O_y_Rendimientos5"/>
      <sheetName val="Pres_5"/>
      <sheetName val="mov__de_tierra1"/>
      <sheetName val="Hato_Mayor_Dic_2010"/>
      <sheetName val="ANA_ESPECIFICOS"/>
      <sheetName val="Análisis_grales"/>
      <sheetName val="Analisis_Unitarios"/>
      <sheetName val="Cargas_Sociales"/>
      <sheetName val="Datos_a_Project"/>
      <sheetName val="Tarifas_de_Alquiler_de_Equipo"/>
      <sheetName val="Estado_Financiero26"/>
      <sheetName val="LISTADO_MATERIALES25"/>
      <sheetName val="Análisis_de_Precios25"/>
      <sheetName val="caseta_de_planta25"/>
      <sheetName val="Mano_de_Obra19"/>
      <sheetName val="Analisis_19"/>
      <sheetName val="Analisis_H_A__19"/>
      <sheetName val="Insumos_sanitarios19"/>
      <sheetName val="Mano_de_Obra_Sanitaria19"/>
      <sheetName val="Analisis_Sanitarios19"/>
      <sheetName val="insumos_ELECT19"/>
      <sheetName val="mano_de_obra_ELECT19"/>
      <sheetName val="anal_elect_19"/>
      <sheetName val="tarifa_equipo19"/>
      <sheetName val="M_O_14"/>
      <sheetName val="PRES_META14"/>
      <sheetName val="PRES_DESCUENTO14"/>
      <sheetName val="PRES_META_CON_APU_LINK14"/>
      <sheetName val="MO_FELO14"/>
      <sheetName val="MO_FELO_(2)14"/>
      <sheetName val="anal_term14"/>
      <sheetName val="LISTADO_INSUMOS_DEL_200014"/>
      <sheetName val="Ana-Sanit_13"/>
      <sheetName val="Pu-Sanit_13"/>
      <sheetName val="PU-Elect_13"/>
      <sheetName val="Anal__horm_13"/>
      <sheetName val="M__O__exc_13"/>
      <sheetName val="Ana-elect_13"/>
      <sheetName val="Insumos_materiales13"/>
      <sheetName val="Costos_Mano_de_Obra13"/>
      <sheetName val="med_mov_de_tierras13"/>
      <sheetName val="I_HORMIGON13"/>
      <sheetName val="Análisis_Base13"/>
      <sheetName val="Part__No_Ejecutables12"/>
      <sheetName val="M_O_y_Rendimientos12"/>
      <sheetName val="Pres_13"/>
      <sheetName val="ANALISIS_H-A_13"/>
      <sheetName val="mov__de_tierra4"/>
      <sheetName val="Hato_Mayor_Dic_20101"/>
      <sheetName val="ANA_ESPECIFICOS1"/>
      <sheetName val="Análisis_grales1"/>
      <sheetName val="Analisis_Unitarios1"/>
      <sheetName val="Cargas_Sociales1"/>
      <sheetName val="Datos_a_Project1"/>
      <sheetName val="Tarifas_de_Alquiler_de_Equipo1"/>
      <sheetName val="Estado_Financiero25"/>
      <sheetName val="LISTADO_MATERIALES24"/>
      <sheetName val="Análisis_de_Precios24"/>
      <sheetName val="caseta_de_planta24"/>
      <sheetName val="Mano_de_Obra18"/>
      <sheetName val="Analisis_18"/>
      <sheetName val="Analisis_H_A__18"/>
      <sheetName val="Insumos_sanitarios18"/>
      <sheetName val="Mano_de_Obra_Sanitaria18"/>
      <sheetName val="Analisis_Sanitarios18"/>
      <sheetName val="insumos_ELECT18"/>
      <sheetName val="mano_de_obra_ELECT18"/>
      <sheetName val="anal_elect_18"/>
      <sheetName val="tarifa_equipo18"/>
      <sheetName val="M_O_13"/>
      <sheetName val="PRES_META13"/>
      <sheetName val="PRES_DESCUENTO13"/>
      <sheetName val="PRES_META_CON_APU_LINK13"/>
      <sheetName val="MO_FELO13"/>
      <sheetName val="MO_FELO_(2)13"/>
      <sheetName val="anal_term13"/>
      <sheetName val="LISTADO_INSUMOS_DEL_200013"/>
      <sheetName val="Estado_Financiero24"/>
      <sheetName val="LISTADO_MATERIALES23"/>
      <sheetName val="Análisis_de_Precios23"/>
      <sheetName val="caseta_de_planta23"/>
      <sheetName val="Mano_de_Obra17"/>
      <sheetName val="Analisis_17"/>
      <sheetName val="Analisis_H_A__17"/>
      <sheetName val="Insumos_sanitarios17"/>
      <sheetName val="Mano_de_Obra_Sanitaria17"/>
      <sheetName val="Analisis_Sanitarios17"/>
      <sheetName val="insumos_ELECT17"/>
      <sheetName val="mano_de_obra_ELECT17"/>
      <sheetName val="anal_elect_17"/>
      <sheetName val="tarifa_equipo17"/>
      <sheetName val="M_O_12"/>
      <sheetName val="PRES_META12"/>
      <sheetName val="PRES_DESCUENTO12"/>
      <sheetName val="PRES_META_CON_APU_LINK12"/>
      <sheetName val="MO_FELO12"/>
      <sheetName val="MO_FELO_(2)12"/>
      <sheetName val="anal_term12"/>
      <sheetName val="LISTADO_INSUMOS_DEL_200012"/>
      <sheetName val="Ana-Sanit_12"/>
      <sheetName val="Pu-Sanit_12"/>
      <sheetName val="PU-Elect_12"/>
      <sheetName val="Anal__horm_12"/>
      <sheetName val="M__O__exc_12"/>
      <sheetName val="Ana-elect_12"/>
      <sheetName val="Insumos_materiales12"/>
      <sheetName val="Costos_Mano_de_Obra12"/>
      <sheetName val="med_mov_de_tierras12"/>
      <sheetName val="I_HORMIGON12"/>
      <sheetName val="Análisis_Base12"/>
      <sheetName val="Pres_12"/>
      <sheetName val="Part__No_Ejecutables11"/>
      <sheetName val="M_O_y_Rendimientos11"/>
      <sheetName val="ANALISIS_H-A_12"/>
      <sheetName val="ANALISIS_H-A_5"/>
      <sheetName val="ANALISIS_H-A_3"/>
      <sheetName val="ANALISIS_H-A_4"/>
      <sheetName val="mov__de_tierra3"/>
      <sheetName val="Estado_Financiero18"/>
      <sheetName val="LISTADO_MATERIALES17"/>
      <sheetName val="Análisis_de_Precios17"/>
      <sheetName val="caseta_de_planta17"/>
      <sheetName val="Mano_de_Obra11"/>
      <sheetName val="Analisis_11"/>
      <sheetName val="Analisis_H_A__11"/>
      <sheetName val="Insumos_sanitarios11"/>
      <sheetName val="Mano_de_Obra_Sanitaria11"/>
      <sheetName val="Analisis_Sanitarios11"/>
      <sheetName val="insumos_ELECT11"/>
      <sheetName val="mano_de_obra_ELECT11"/>
      <sheetName val="anal_elect_11"/>
      <sheetName val="tarifa_equipo11"/>
      <sheetName val="anal_term6"/>
      <sheetName val="LISTADO_INSUMOS_DEL_20006"/>
      <sheetName val="Análisis_Base6"/>
      <sheetName val="Ana-Sanit_6"/>
      <sheetName val="Pu-Sanit_6"/>
      <sheetName val="PU-Elect_6"/>
      <sheetName val="Anal__horm_6"/>
      <sheetName val="M__O__exc_6"/>
      <sheetName val="Ana-elect_6"/>
      <sheetName val="Insumos_materiales6"/>
      <sheetName val="Costos_Mano_de_Obra6"/>
      <sheetName val="med_mov_de_tierras6"/>
      <sheetName val="I_HORMIGON6"/>
      <sheetName val="Pres_6"/>
      <sheetName val="ANALISIS_H-A_6"/>
      <sheetName val="Estado_Financiero19"/>
      <sheetName val="LISTADO_MATERIALES18"/>
      <sheetName val="Análisis_de_Precios18"/>
      <sheetName val="caseta_de_planta18"/>
      <sheetName val="Mano_de_Obra12"/>
      <sheetName val="Analisis_12"/>
      <sheetName val="Analisis_H_A__12"/>
      <sheetName val="Insumos_sanitarios12"/>
      <sheetName val="Mano_de_Obra_Sanitaria12"/>
      <sheetName val="Analisis_Sanitarios12"/>
      <sheetName val="insumos_ELECT12"/>
      <sheetName val="mano_de_obra_ELECT12"/>
      <sheetName val="anal_elect_12"/>
      <sheetName val="tarifa_equipo12"/>
      <sheetName val="M_O_7"/>
      <sheetName val="PRES_META7"/>
      <sheetName val="PRES_DESCUENTO7"/>
      <sheetName val="PRES_META_CON_APU_LINK7"/>
      <sheetName val="MO_FELO7"/>
      <sheetName val="MO_FELO_(2)7"/>
      <sheetName val="anal_term7"/>
      <sheetName val="LISTADO_INSUMOS_DEL_20007"/>
      <sheetName val="Análisis_Base7"/>
      <sheetName val="Ana-Sanit_7"/>
      <sheetName val="Pu-Sanit_7"/>
      <sheetName val="PU-Elect_7"/>
      <sheetName val="Anal__horm_7"/>
      <sheetName val="M__O__exc_7"/>
      <sheetName val="Ana-elect_7"/>
      <sheetName val="Insumos_materiales7"/>
      <sheetName val="Costos_Mano_de_Obra7"/>
      <sheetName val="med_mov_de_tierras7"/>
      <sheetName val="I_HORMIGON7"/>
      <sheetName val="Pres_7"/>
      <sheetName val="Part__No_Ejecutables6"/>
      <sheetName val="M_O_y_Rendimientos6"/>
      <sheetName val="ANALISIS_H-A_7"/>
      <sheetName val="Estado_Financiero20"/>
      <sheetName val="LISTADO_MATERIALES19"/>
      <sheetName val="Análisis_de_Precios19"/>
      <sheetName val="caseta_de_planta19"/>
      <sheetName val="Mano_de_Obra13"/>
      <sheetName val="Analisis_13"/>
      <sheetName val="Analisis_H_A__13"/>
      <sheetName val="Insumos_sanitarios13"/>
      <sheetName val="Mano_de_Obra_Sanitaria13"/>
      <sheetName val="Analisis_Sanitarios13"/>
      <sheetName val="insumos_ELECT13"/>
      <sheetName val="mano_de_obra_ELECT13"/>
      <sheetName val="anal_elect_13"/>
      <sheetName val="tarifa_equipo13"/>
      <sheetName val="M_O_8"/>
      <sheetName val="PRES_META8"/>
      <sheetName val="PRES_DESCUENTO8"/>
      <sheetName val="PRES_META_CON_APU_LINK8"/>
      <sheetName val="MO_FELO8"/>
      <sheetName val="MO_FELO_(2)8"/>
      <sheetName val="anal_term8"/>
      <sheetName val="LISTADO_INSUMOS_DEL_20008"/>
      <sheetName val="Análisis_Base8"/>
      <sheetName val="Ana-Sanit_8"/>
      <sheetName val="Pu-Sanit_8"/>
      <sheetName val="PU-Elect_8"/>
      <sheetName val="Anal__horm_8"/>
      <sheetName val="M__O__exc_8"/>
      <sheetName val="Ana-elect_8"/>
      <sheetName val="Insumos_materiales8"/>
      <sheetName val="Costos_Mano_de_Obra8"/>
      <sheetName val="med_mov_de_tierras8"/>
      <sheetName val="I_HORMIGON8"/>
      <sheetName val="Pres_8"/>
      <sheetName val="Part__No_Ejecutables7"/>
      <sheetName val="M_O_y_Rendimientos7"/>
      <sheetName val="ANALISIS_H-A_8"/>
      <sheetName val="Estado_Financiero21"/>
      <sheetName val="LISTADO_MATERIALES20"/>
      <sheetName val="Análisis_de_Precios20"/>
      <sheetName val="caseta_de_planta20"/>
      <sheetName val="Mano_de_Obra14"/>
      <sheetName val="Analisis_14"/>
      <sheetName val="Analisis_H_A__14"/>
      <sheetName val="Insumos_sanitarios14"/>
      <sheetName val="Mano_de_Obra_Sanitaria14"/>
      <sheetName val="Analisis_Sanitarios14"/>
      <sheetName val="insumos_ELECT14"/>
      <sheetName val="mano_de_obra_ELECT14"/>
      <sheetName val="anal_elect_14"/>
      <sheetName val="tarifa_equipo14"/>
      <sheetName val="M_O_9"/>
      <sheetName val="PRES_META9"/>
      <sheetName val="PRES_DESCUENTO9"/>
      <sheetName val="PRES_META_CON_APU_LINK9"/>
      <sheetName val="MO_FELO9"/>
      <sheetName val="MO_FELO_(2)9"/>
      <sheetName val="anal_term9"/>
      <sheetName val="LISTADO_INSUMOS_DEL_20009"/>
      <sheetName val="Análisis_Base9"/>
      <sheetName val="Ana-Sanit_9"/>
      <sheetName val="Pu-Sanit_9"/>
      <sheetName val="PU-Elect_9"/>
      <sheetName val="Anal__horm_9"/>
      <sheetName val="M__O__exc_9"/>
      <sheetName val="Ana-elect_9"/>
      <sheetName val="Insumos_materiales9"/>
      <sheetName val="Costos_Mano_de_Obra9"/>
      <sheetName val="med_mov_de_tierras9"/>
      <sheetName val="I_HORMIGON9"/>
      <sheetName val="Pres_9"/>
      <sheetName val="Part__No_Ejecutables8"/>
      <sheetName val="M_O_y_Rendimientos8"/>
      <sheetName val="ANALISIS_H-A_9"/>
      <sheetName val="Estado_Financiero22"/>
      <sheetName val="LISTADO_MATERIALES21"/>
      <sheetName val="Análisis_de_Precios21"/>
      <sheetName val="caseta_de_planta21"/>
      <sheetName val="Mano_de_Obra15"/>
      <sheetName val="Analisis_15"/>
      <sheetName val="Analisis_H_A__15"/>
      <sheetName val="Insumos_sanitarios15"/>
      <sheetName val="Mano_de_Obra_Sanitaria15"/>
      <sheetName val="Analisis_Sanitarios15"/>
      <sheetName val="insumos_ELECT15"/>
      <sheetName val="mano_de_obra_ELECT15"/>
      <sheetName val="anal_elect_15"/>
      <sheetName val="tarifa_equipo15"/>
      <sheetName val="M_O_10"/>
      <sheetName val="PRES_META10"/>
      <sheetName val="PRES_DESCUENTO10"/>
      <sheetName val="PRES_META_CON_APU_LINK10"/>
      <sheetName val="MO_FELO10"/>
      <sheetName val="MO_FELO_(2)10"/>
      <sheetName val="anal_term10"/>
      <sheetName val="LISTADO_INSUMOS_DEL_200010"/>
      <sheetName val="Análisis_Base10"/>
      <sheetName val="Ana-Sanit_10"/>
      <sheetName val="Pu-Sanit_10"/>
      <sheetName val="PU-Elect_10"/>
      <sheetName val="Anal__horm_10"/>
      <sheetName val="M__O__exc_10"/>
      <sheetName val="Ana-elect_10"/>
      <sheetName val="Insumos_materiales10"/>
      <sheetName val="Costos_Mano_de_Obra10"/>
      <sheetName val="med_mov_de_tierras10"/>
      <sheetName val="I_HORMIGON10"/>
      <sheetName val="Pres_10"/>
      <sheetName val="Part__No_Ejecutables9"/>
      <sheetName val="M_O_y_Rendimientos9"/>
      <sheetName val="ANALISIS_H-A_10"/>
      <sheetName val="Estado_Financiero23"/>
      <sheetName val="LISTADO_MATERIALES22"/>
      <sheetName val="Análisis_de_Precios22"/>
      <sheetName val="caseta_de_planta22"/>
      <sheetName val="Mano_de_Obra16"/>
      <sheetName val="Analisis_16"/>
      <sheetName val="Analisis_H_A__16"/>
      <sheetName val="Insumos_sanitarios16"/>
      <sheetName val="Mano_de_Obra_Sanitaria16"/>
      <sheetName val="Analisis_Sanitarios16"/>
      <sheetName val="insumos_ELECT16"/>
      <sheetName val="mano_de_obra_ELECT16"/>
      <sheetName val="anal_elect_16"/>
      <sheetName val="tarifa_equipo16"/>
      <sheetName val="M_O_11"/>
      <sheetName val="PRES_META11"/>
      <sheetName val="PRES_DESCUENTO11"/>
      <sheetName val="PRES_META_CON_APU_LINK11"/>
      <sheetName val="MO_FELO11"/>
      <sheetName val="MO_FELO_(2)11"/>
      <sheetName val="anal_term11"/>
      <sheetName val="LISTADO_INSUMOS_DEL_200011"/>
      <sheetName val="Análisis_Base11"/>
      <sheetName val="Ana-Sanit_11"/>
      <sheetName val="Pu-Sanit_11"/>
      <sheetName val="PU-Elect_11"/>
      <sheetName val="Anal__horm_11"/>
      <sheetName val="M__O__exc_11"/>
      <sheetName val="Ana-elect_11"/>
      <sheetName val="Insumos_materiales11"/>
      <sheetName val="Costos_Mano_de_Obra11"/>
      <sheetName val="med_mov_de_tierras11"/>
      <sheetName val="I_HORMIGON11"/>
      <sheetName val="Pres_11"/>
      <sheetName val="Part__No_Ejecutables10"/>
      <sheetName val="M_O_y_Rendimientos10"/>
      <sheetName val="ANALISIS_H-A_11"/>
      <sheetName val="mov__de_tierra2"/>
      <sheetName val="Hato_Mayor_Dic_20102"/>
      <sheetName val="ANA_ESPECIFICOS2"/>
      <sheetName val="Análisis_grales2"/>
      <sheetName val="Analisis_Unitarios2"/>
      <sheetName val="Cargas_Sociales2"/>
      <sheetName val="Datos_a_Project2"/>
      <sheetName val="Tarifas_de_Alquiler_de_Equipo2"/>
      <sheetName val="ANALISIS STO DGO"/>
      <sheetName val="Incremento Precios"/>
      <sheetName val="PARTIDAS NUEVAS"/>
      <sheetName val="Los Ángeles (Fase II)"/>
      <sheetName val="Listado Equipos a utilizar"/>
      <sheetName val="ANALISIS ENTREGABLE"/>
      <sheetName val="Análisis_Base14"/>
      <sheetName val="Ana-Sanit_14"/>
      <sheetName val="Pu-Sanit_14"/>
      <sheetName val="PU-Elect_14"/>
      <sheetName val="Anal__horm_14"/>
      <sheetName val="M__O__exc_14"/>
      <sheetName val="Ana-elect_14"/>
      <sheetName val="Insumos_materiales14"/>
      <sheetName val="Costos_Mano_de_Obra14"/>
      <sheetName val="med_mov_de_tierras14"/>
      <sheetName val="I_HORMIGON14"/>
      <sheetName val="Pres_14"/>
      <sheetName val="ANALISIS_H-A_14"/>
      <sheetName val="Part__No_Ejecutables13"/>
      <sheetName val="M_O_y_Rendimientos13"/>
      <sheetName val="Estado_Financiero27"/>
      <sheetName val="LISTADO_MATERIALES26"/>
      <sheetName val="Análisis_de_Precios26"/>
      <sheetName val="caseta_de_planta26"/>
      <sheetName val="Mano_de_Obra20"/>
      <sheetName val="Analisis_20"/>
      <sheetName val="Analisis_H_A__20"/>
      <sheetName val="Insumos_sanitarios20"/>
      <sheetName val="Mano_de_Obra_Sanitaria20"/>
      <sheetName val="Analisis_Sanitarios20"/>
      <sheetName val="insumos_ELECT20"/>
      <sheetName val="mano_de_obra_ELECT20"/>
      <sheetName val="anal_elect_20"/>
      <sheetName val="tarifa_equipo20"/>
      <sheetName val="anal_term15"/>
      <sheetName val="M_O_15"/>
      <sheetName val="PRES_META15"/>
      <sheetName val="PRES_DESCUENTO15"/>
      <sheetName val="PRES_META_CON_APU_LINK15"/>
      <sheetName val="MO_FELO15"/>
      <sheetName val="MO_FELO_(2)15"/>
      <sheetName val="LISTADO_INSUMOS_DEL_200015"/>
      <sheetName val="Análisis_Base15"/>
      <sheetName val="Ana-Sanit_15"/>
      <sheetName val="Pu-Sanit_15"/>
      <sheetName val="PU-Elect_15"/>
      <sheetName val="Anal__horm_15"/>
      <sheetName val="M__O__exc_15"/>
      <sheetName val="Ana-elect_15"/>
      <sheetName val="Insumos_materiales15"/>
      <sheetName val="Costos_Mano_de_Obra15"/>
      <sheetName val="med_mov_de_tierras15"/>
      <sheetName val="I_HORMIGON15"/>
      <sheetName val="Pres_15"/>
      <sheetName val="ANALISIS_H-A_15"/>
      <sheetName val="Part__No_Ejecutables14"/>
      <sheetName val="M_O_y_Rendimientos14"/>
      <sheetName val="Estado_Financiero28"/>
      <sheetName val="LISTADO_MATERIALES27"/>
      <sheetName val="Análisis_de_Precios27"/>
      <sheetName val="caseta_de_planta27"/>
      <sheetName val="Mano_de_Obra21"/>
      <sheetName val="Analisis_21"/>
      <sheetName val="Analisis_H_A__21"/>
      <sheetName val="Insumos_sanitarios21"/>
      <sheetName val="Mano_de_Obra_Sanitaria21"/>
      <sheetName val="Analisis_Sanitarios21"/>
      <sheetName val="insumos_ELECT21"/>
      <sheetName val="mano_de_obra_ELECT21"/>
      <sheetName val="anal_elect_21"/>
      <sheetName val="tarifa_equipo21"/>
      <sheetName val="anal_term16"/>
      <sheetName val="M_O_16"/>
      <sheetName val="PRES_META16"/>
      <sheetName val="PRES_DESCUENTO16"/>
      <sheetName val="PRES_META_CON_APU_LINK16"/>
      <sheetName val="MO_FELO16"/>
      <sheetName val="MO_FELO_(2)16"/>
      <sheetName val="LISTADO_INSUMOS_DEL_200016"/>
      <sheetName val="Análisis_Base16"/>
      <sheetName val="Ana-Sanit_16"/>
      <sheetName val="Pu-Sanit_16"/>
      <sheetName val="PU-Elect_16"/>
      <sheetName val="Anal__horm_16"/>
      <sheetName val="M__O__exc_16"/>
      <sheetName val="Ana-elect_16"/>
      <sheetName val="Insumos_materiales16"/>
      <sheetName val="Costos_Mano_de_Obra16"/>
      <sheetName val="med_mov_de_tierras16"/>
      <sheetName val="I_HORMIGON16"/>
      <sheetName val="Pres_16"/>
      <sheetName val="ANALISIS_H-A_16"/>
      <sheetName val="Part__No_Ejecutables15"/>
      <sheetName val="M_O_y_Rendimient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</sheetNames>
    <sheetDataSet>
      <sheetData sheetId="0" refreshError="1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 Partida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>
        <row r="32">
          <cell r="J32">
            <v>120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/>
      <sheetData sheetId="63">
        <row r="32">
          <cell r="J32">
            <v>120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70">
          <cell r="D70">
            <v>3526.3227562500001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/>
      <sheetData sheetId="75"/>
      <sheetData sheetId="76">
        <row r="70">
          <cell r="D70">
            <v>3526.3227562500001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/>
      <sheetData sheetId="80">
        <row r="32">
          <cell r="J32">
            <v>120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70">
          <cell r="D70">
            <v>3526.3227562500001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/>
      <sheetData sheetId="92"/>
      <sheetData sheetId="93">
        <row r="70">
          <cell r="D70">
            <v>3526.3227562500001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/>
      <sheetData sheetId="97">
        <row r="32">
          <cell r="J32">
            <v>120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70">
          <cell r="D70">
            <v>3526.3227562500001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/>
      <sheetData sheetId="109"/>
      <sheetData sheetId="110">
        <row r="70">
          <cell r="D70">
            <v>3526.3227562500001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/>
      <sheetData sheetId="114">
        <row r="32">
          <cell r="J32">
            <v>120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70">
          <cell r="D70">
            <v>3526.3227562500001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ADDENDA"/>
      <sheetName val="Ins"/>
      <sheetName val="Insumos"/>
      <sheetName val="Análisis"/>
      <sheetName val="Cabañas simple Tipo 2"/>
      <sheetName val="Cabañas simple Tipo 3"/>
      <sheetName val="Cabañas Vice Presidenciales"/>
      <sheetName val="Sheet1"/>
      <sheetName val="capilla"/>
      <sheetName val="ESTRUCT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-BASICOS"/>
      <sheetName val="Mat"/>
      <sheetName val="Pu-Sanit."/>
      <sheetName val="Partidas def."/>
      <sheetName val="Mem de Calculo"/>
      <sheetName val="ANALISIS  DE PARTIDAS"/>
      <sheetName val="Contratista"/>
      <sheetName val="Contratista 2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RESUPUESTO"/>
      <sheetName val="Sheet4"/>
      <sheetName val="Sheet5"/>
      <sheetName val="análisis de precios"/>
      <sheetName val="caseta de planta"/>
      <sheetName val="analisis de costo"/>
      <sheetName val="Mano Obra"/>
      <sheetName val="anal term"/>
      <sheetName val="a"/>
      <sheetName val="materiales"/>
      <sheetName val="MATERIALES LISTADO"/>
      <sheetName val="cuantia muros"/>
      <sheetName val="Quintales"/>
      <sheetName val="Precios-provincias"/>
      <sheetName val="M. O. Ministerio de Trabajos"/>
      <sheetName val="Preferencias"/>
      <sheetName val="Cotizaciones"/>
      <sheetName val="Precios"/>
      <sheetName val="analisis unitarios"/>
      <sheetName val="peso"/>
      <sheetName val="análisis_de_precios"/>
      <sheetName val="caseta_de_planta"/>
      <sheetName val="Pu-Sanit_"/>
      <sheetName val="anal_term"/>
      <sheetName val="analisis_de_costo"/>
      <sheetName val="Mano_Obra"/>
      <sheetName val="Pu-Sanit_1"/>
      <sheetName val="análisis_de_precios1"/>
      <sheetName val="caseta_de_planta1"/>
      <sheetName val="anal_term1"/>
      <sheetName val="analisis_de_costo1"/>
      <sheetName val="Mano_Obra1"/>
      <sheetName val="Pu-Sanit_2"/>
      <sheetName val="análisis_de_precios2"/>
      <sheetName val="caseta_de_planta2"/>
      <sheetName val="anal_term2"/>
      <sheetName val="analisis_de_costo2"/>
      <sheetName val="Mano_Obra2"/>
      <sheetName val="análisis_de_precios3"/>
      <sheetName val="caseta_de_planta3"/>
      <sheetName val="Pu-Sanit_3"/>
      <sheetName val="analisis_de_costo3"/>
      <sheetName val="Mano_Obra3"/>
      <sheetName val="anal_term3"/>
      <sheetName val="Cotz."/>
      <sheetName val="NUEVAS_PARTIDAS6"/>
      <sheetName val="Ana__blocks_y_termin_6"/>
      <sheetName val="Costos_Mano_de_Obra6"/>
      <sheetName val="Insumos_materiales6"/>
      <sheetName val="Ana__Horm_mexc_mort6"/>
      <sheetName val="Cabañas_simple_Tipo_26"/>
      <sheetName val="Cabañas_simple_Tipo_36"/>
      <sheetName val="Cabañas_Vice_Presidenciales6"/>
      <sheetName val="Analisis_Unit__"/>
      <sheetName val="Cargas_Sociales"/>
      <sheetName val="Partidas_def_"/>
      <sheetName val="Mem_de_Calculo"/>
      <sheetName val="ANALISIS__DE_PARTIDAS"/>
      <sheetName val="Contratista_2"/>
      <sheetName val="NUEVAS_PARTIDAS7"/>
      <sheetName val="Ana__blocks_y_termin_7"/>
      <sheetName val="Costos_Mano_de_Obra7"/>
      <sheetName val="Insumos_materiales7"/>
      <sheetName val="Ana__Horm_mexc_mort7"/>
      <sheetName val="Cabañas_simple_Tipo_27"/>
      <sheetName val="Cabañas_simple_Tipo_37"/>
      <sheetName val="Cabañas_Vice_Presidenciales7"/>
      <sheetName val="Analisis_Unit__1"/>
      <sheetName val="Cargas_Sociales1"/>
      <sheetName val="Partidas_def_1"/>
      <sheetName val="Mem_de_Calculo1"/>
      <sheetName val="ANALISIS__DE_PARTIDAS1"/>
      <sheetName val="Contratista_21"/>
      <sheetName val="Pu-Sanit_4"/>
      <sheetName val="análisis_de_precios4"/>
      <sheetName val="caseta_de_planta4"/>
      <sheetName val="analisis_de_costo4"/>
      <sheetName val="Mano_Obra4"/>
      <sheetName val="anal_term4"/>
      <sheetName val="MATERIALES_LISTADO"/>
      <sheetName val="cuantia_muros"/>
      <sheetName val="M__O__Ministerio_de_Trabajos"/>
      <sheetName val="analisis_unitarios"/>
      <sheetName val="Cotz_"/>
      <sheetName val="NUEVAS_PARTIDAS8"/>
      <sheetName val="Ana__blocks_y_termin_8"/>
      <sheetName val="Costos_Mano_de_Obra8"/>
      <sheetName val="Insumos_materiales8"/>
      <sheetName val="Ana__Horm_mexc_mort8"/>
      <sheetName val="Cabañas_simple_Tipo_28"/>
      <sheetName val="Cabañas_simple_Tipo_38"/>
      <sheetName val="Cabañas_Vice_Presidenciales8"/>
      <sheetName val="Analisis_Unit__2"/>
      <sheetName val="Cargas_Sociales2"/>
      <sheetName val="Partidas_def_2"/>
      <sheetName val="Mem_de_Calculo2"/>
      <sheetName val="ANALISIS__DE_PARTIDAS2"/>
      <sheetName val="Contratista_22"/>
      <sheetName val="Pu-Sanit_5"/>
      <sheetName val="análisis_de_precios5"/>
      <sheetName val="caseta_de_planta5"/>
      <sheetName val="analisis_de_costo5"/>
      <sheetName val="Mano_Obra5"/>
      <sheetName val="anal_term5"/>
      <sheetName val="MATERIALES_LISTADO1"/>
      <sheetName val="cuantia_muros1"/>
      <sheetName val="M__O__Ministerio_de_Trabajos1"/>
      <sheetName val="analisis_unitarios1"/>
      <sheetName val="Cotz_1"/>
      <sheetName val="NUEVAS_PARTIDAS18"/>
      <sheetName val="Ana__blocks_y_termin_18"/>
      <sheetName val="Costos_Mano_de_Obra18"/>
      <sheetName val="Insumos_materiales18"/>
      <sheetName val="Ana__Horm_mexc_mort18"/>
      <sheetName val="Cabañas_simple_Tipo_218"/>
      <sheetName val="Cabañas_simple_Tipo_318"/>
      <sheetName val="Cabañas_Vice_Presidenciales18"/>
      <sheetName val="Analisis_Unit__12"/>
      <sheetName val="Cargas_Sociales12"/>
      <sheetName val="Partidas_def_12"/>
      <sheetName val="Mem_de_Calculo12"/>
      <sheetName val="ANALISIS__DE_PARTIDAS12"/>
      <sheetName val="Contratista_212"/>
      <sheetName val="Pu-Sanit_11"/>
      <sheetName val="análisis_de_precios11"/>
      <sheetName val="caseta_de_planta11"/>
      <sheetName val="analisis_de_costo11"/>
      <sheetName val="Mano_Obra11"/>
      <sheetName val="anal_term11"/>
      <sheetName val="MATERIALES_LISTADO11"/>
      <sheetName val="NUEVAS_PARTIDAS17"/>
      <sheetName val="Ana__blocks_y_termin_17"/>
      <sheetName val="Costos_Mano_de_Obra17"/>
      <sheetName val="Insumos_materiales17"/>
      <sheetName val="Ana__Horm_mexc_mort17"/>
      <sheetName val="Cabañas_simple_Tipo_217"/>
      <sheetName val="Cabañas_simple_Tipo_317"/>
      <sheetName val="Cabañas_Vice_Presidenciales17"/>
      <sheetName val="Analisis_Unit__11"/>
      <sheetName val="Cargas_Sociales11"/>
      <sheetName val="Partidas_def_11"/>
      <sheetName val="Mem_de_Calculo11"/>
      <sheetName val="ANALISIS__DE_PARTIDAS11"/>
      <sheetName val="Contratista_211"/>
      <sheetName val="NUEVAS_PARTIDAS16"/>
      <sheetName val="Ana__blocks_y_termin_16"/>
      <sheetName val="Costos_Mano_de_Obra16"/>
      <sheetName val="Insumos_materiales16"/>
      <sheetName val="Ana__Horm_mexc_mort16"/>
      <sheetName val="Cabañas_simple_Tipo_216"/>
      <sheetName val="Cabañas_simple_Tipo_316"/>
      <sheetName val="Cabañas_Vice_Presidenciales16"/>
      <sheetName val="Analisis_Unit__10"/>
      <sheetName val="Cargas_Sociales10"/>
      <sheetName val="Partidas_def_10"/>
      <sheetName val="Mem_de_Calculo10"/>
      <sheetName val="ANALISIS__DE_PARTIDAS10"/>
      <sheetName val="Contratista_210"/>
      <sheetName val="Pu-Sanit_10"/>
      <sheetName val="análisis_de_precios10"/>
      <sheetName val="caseta_de_planta10"/>
      <sheetName val="analisis_de_costo10"/>
      <sheetName val="Mano_Obra10"/>
      <sheetName val="anal_term10"/>
      <sheetName val="MATERIALES_LISTADO10"/>
      <sheetName val="NUEVAS_PARTIDAS11"/>
      <sheetName val="Ana__blocks_y_termin_11"/>
      <sheetName val="Costos_Mano_de_Obra11"/>
      <sheetName val="Insumos_materiales11"/>
      <sheetName val="Ana__Horm_mexc_mort11"/>
      <sheetName val="Cabañas_simple_Tipo_211"/>
      <sheetName val="Cabañas_simple_Tipo_311"/>
      <sheetName val="Cabañas_Vice_Presidenciales11"/>
      <sheetName val="Analisis_Unit__5"/>
      <sheetName val="Cargas_Sociales5"/>
      <sheetName val="Partidas_def_5"/>
      <sheetName val="Mem_de_Calculo5"/>
      <sheetName val="ANALISIS__DE_PARTIDAS5"/>
      <sheetName val="Contratista_25"/>
      <sheetName val="MATERIALES_LISTADO5"/>
      <sheetName val="MATERIALES_LISTADO2"/>
      <sheetName val="NUEVAS_PARTIDAS9"/>
      <sheetName val="Ana__blocks_y_termin_9"/>
      <sheetName val="Costos_Mano_de_Obra9"/>
      <sheetName val="Insumos_materiales9"/>
      <sheetName val="Ana__Horm_mexc_mort9"/>
      <sheetName val="Cabañas_simple_Tipo_29"/>
      <sheetName val="Cabañas_simple_Tipo_39"/>
      <sheetName val="Cabañas_Vice_Presidenciales9"/>
      <sheetName val="Analisis_Unit__3"/>
      <sheetName val="Cargas_Sociales3"/>
      <sheetName val="Partidas_def_3"/>
      <sheetName val="Mem_de_Calculo3"/>
      <sheetName val="ANALISIS__DE_PARTIDAS3"/>
      <sheetName val="Contratista_23"/>
      <sheetName val="MATERIALES_LISTADO3"/>
      <sheetName val="NUEVAS_PARTIDAS10"/>
      <sheetName val="Ana__blocks_y_termin_10"/>
      <sheetName val="Costos_Mano_de_Obra10"/>
      <sheetName val="Insumos_materiales10"/>
      <sheetName val="Ana__Horm_mexc_mort10"/>
      <sheetName val="Cabañas_simple_Tipo_210"/>
      <sheetName val="Cabañas_simple_Tipo_310"/>
      <sheetName val="Cabañas_Vice_Presidenciales10"/>
      <sheetName val="Analisis_Unit__4"/>
      <sheetName val="Cargas_Sociales4"/>
      <sheetName val="Partidas_def_4"/>
      <sheetName val="Mem_de_Calculo4"/>
      <sheetName val="ANALISIS__DE_PARTIDAS4"/>
      <sheetName val="Contratista_24"/>
      <sheetName val="MATERIALES_LISTADO4"/>
      <sheetName val="NUEVAS_PARTIDAS12"/>
      <sheetName val="Ana__blocks_y_termin_12"/>
      <sheetName val="Costos_Mano_de_Obra12"/>
      <sheetName val="Insumos_materiales12"/>
      <sheetName val="Ana__Horm_mexc_mort12"/>
      <sheetName val="Cabañas_simple_Tipo_212"/>
      <sheetName val="Cabañas_simple_Tipo_312"/>
      <sheetName val="Cabañas_Vice_Presidenciales12"/>
      <sheetName val="Analisis_Unit__6"/>
      <sheetName val="Cargas_Sociales6"/>
      <sheetName val="Pu-Sanit_6"/>
      <sheetName val="Partidas_def_6"/>
      <sheetName val="Mem_de_Calculo6"/>
      <sheetName val="ANALISIS__DE_PARTIDAS6"/>
      <sheetName val="Contratista_26"/>
      <sheetName val="análisis_de_precios6"/>
      <sheetName val="caseta_de_planta6"/>
      <sheetName val="analisis_de_costo6"/>
      <sheetName val="Mano_Obra6"/>
      <sheetName val="anal_term6"/>
      <sheetName val="MATERIALES_LISTADO6"/>
      <sheetName val="NUEVAS_PARTIDAS13"/>
      <sheetName val="Ana__blocks_y_termin_13"/>
      <sheetName val="Costos_Mano_de_Obra13"/>
      <sheetName val="Insumos_materiales13"/>
      <sheetName val="Ana__Horm_mexc_mort13"/>
      <sheetName val="Cabañas_simple_Tipo_213"/>
      <sheetName val="Cabañas_simple_Tipo_313"/>
      <sheetName val="Cabañas_Vice_Presidenciales13"/>
      <sheetName val="Analisis_Unit__7"/>
      <sheetName val="Cargas_Sociales7"/>
      <sheetName val="Pu-Sanit_7"/>
      <sheetName val="Partidas_def_7"/>
      <sheetName val="Mem_de_Calculo7"/>
      <sheetName val="ANALISIS__DE_PARTIDAS7"/>
      <sheetName val="Contratista_27"/>
      <sheetName val="análisis_de_precios7"/>
      <sheetName val="caseta_de_planta7"/>
      <sheetName val="analisis_de_costo7"/>
      <sheetName val="Mano_Obra7"/>
      <sheetName val="anal_term7"/>
      <sheetName val="MATERIALES_LISTADO7"/>
      <sheetName val="NUEVAS_PARTIDAS14"/>
      <sheetName val="Ana__blocks_y_termin_14"/>
      <sheetName val="Costos_Mano_de_Obra14"/>
      <sheetName val="Insumos_materiales14"/>
      <sheetName val="Ana__Horm_mexc_mort14"/>
      <sheetName val="Cabañas_simple_Tipo_214"/>
      <sheetName val="Cabañas_simple_Tipo_314"/>
      <sheetName val="Cabañas_Vice_Presidenciales14"/>
      <sheetName val="Analisis_Unit__8"/>
      <sheetName val="Cargas_Sociales8"/>
      <sheetName val="Pu-Sanit_8"/>
      <sheetName val="Partidas_def_8"/>
      <sheetName val="Mem_de_Calculo8"/>
      <sheetName val="ANALISIS__DE_PARTIDAS8"/>
      <sheetName val="Contratista_28"/>
      <sheetName val="análisis_de_precios8"/>
      <sheetName val="caseta_de_planta8"/>
      <sheetName val="analisis_de_costo8"/>
      <sheetName val="Mano_Obra8"/>
      <sheetName val="anal_term8"/>
      <sheetName val="MATERIALES_LISTADO8"/>
      <sheetName val="NUEVAS_PARTIDAS15"/>
      <sheetName val="Ana__blocks_y_termin_15"/>
      <sheetName val="Costos_Mano_de_Obra15"/>
      <sheetName val="Insumos_materiales15"/>
      <sheetName val="Ana__Horm_mexc_mort15"/>
      <sheetName val="Cabañas_simple_Tipo_215"/>
      <sheetName val="Cabañas_simple_Tipo_315"/>
      <sheetName val="Cabañas_Vice_Presidenciales15"/>
      <sheetName val="Analisis_Unit__9"/>
      <sheetName val="Cargas_Sociales9"/>
      <sheetName val="Pu-Sanit_9"/>
      <sheetName val="Partidas_def_9"/>
      <sheetName val="Mem_de_Calculo9"/>
      <sheetName val="ANALISIS__DE_PARTIDAS9"/>
      <sheetName val="Contratista_29"/>
      <sheetName val="análisis_de_precios9"/>
      <sheetName val="caseta_de_planta9"/>
      <sheetName val="analisis_de_costo9"/>
      <sheetName val="Mano_Obra9"/>
      <sheetName val="anal_term9"/>
      <sheetName val="MATERIALES_LISTADO9"/>
      <sheetName val="Scope of Work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1">
          <cell r="B11">
            <v>0</v>
          </cell>
        </row>
      </sheetData>
      <sheetData sheetId="59">
        <row r="11">
          <cell r="B11">
            <v>0</v>
          </cell>
        </row>
      </sheetData>
      <sheetData sheetId="60">
        <row r="11">
          <cell r="B11">
            <v>0</v>
          </cell>
        </row>
      </sheetData>
      <sheetData sheetId="61" refreshError="1"/>
      <sheetData sheetId="62">
        <row r="11">
          <cell r="B11">
            <v>0</v>
          </cell>
        </row>
      </sheetData>
      <sheetData sheetId="63" refreshError="1"/>
      <sheetData sheetId="64">
        <row r="11">
          <cell r="B11">
            <v>0</v>
          </cell>
        </row>
      </sheetData>
      <sheetData sheetId="65">
        <row r="11">
          <cell r="B11">
            <v>0</v>
          </cell>
        </row>
      </sheetData>
      <sheetData sheetId="66">
        <row r="11">
          <cell r="B11">
            <v>0</v>
          </cell>
        </row>
      </sheetData>
      <sheetData sheetId="67">
        <row r="11">
          <cell r="B11">
            <v>0</v>
          </cell>
        </row>
      </sheetData>
      <sheetData sheetId="68">
        <row r="11">
          <cell r="B11">
            <v>0</v>
          </cell>
        </row>
      </sheetData>
      <sheetData sheetId="69">
        <row r="11">
          <cell r="B11">
            <v>0</v>
          </cell>
        </row>
      </sheetData>
      <sheetData sheetId="70">
        <row r="11">
          <cell r="B11">
            <v>0</v>
          </cell>
        </row>
      </sheetData>
      <sheetData sheetId="71">
        <row r="11">
          <cell r="B11">
            <v>0</v>
          </cell>
        </row>
      </sheetData>
      <sheetData sheetId="72">
        <row r="11">
          <cell r="B11">
            <v>0</v>
          </cell>
        </row>
      </sheetData>
      <sheetData sheetId="73">
        <row r="11">
          <cell r="B11">
            <v>0</v>
          </cell>
        </row>
      </sheetData>
      <sheetData sheetId="74">
        <row r="11">
          <cell r="B11">
            <v>0</v>
          </cell>
        </row>
      </sheetData>
      <sheetData sheetId="75">
        <row r="11">
          <cell r="B11">
            <v>0</v>
          </cell>
        </row>
      </sheetData>
      <sheetData sheetId="76">
        <row r="11">
          <cell r="B11">
            <v>0</v>
          </cell>
        </row>
      </sheetData>
      <sheetData sheetId="77">
        <row r="11">
          <cell r="B11">
            <v>0</v>
          </cell>
        </row>
      </sheetData>
      <sheetData sheetId="78">
        <row r="11">
          <cell r="B11">
            <v>0</v>
          </cell>
        </row>
      </sheetData>
      <sheetData sheetId="79">
        <row r="11">
          <cell r="B11">
            <v>0</v>
          </cell>
        </row>
      </sheetData>
      <sheetData sheetId="80">
        <row r="11">
          <cell r="B11">
            <v>0</v>
          </cell>
        </row>
      </sheetData>
      <sheetData sheetId="81">
        <row r="11">
          <cell r="B11">
            <v>0</v>
          </cell>
        </row>
      </sheetData>
      <sheetData sheetId="82">
        <row r="11">
          <cell r="B11">
            <v>0</v>
          </cell>
        </row>
      </sheetData>
      <sheetData sheetId="83">
        <row r="11">
          <cell r="B11">
            <v>0</v>
          </cell>
        </row>
      </sheetData>
      <sheetData sheetId="84">
        <row r="11">
          <cell r="B11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1">
          <cell r="B11">
            <v>0</v>
          </cell>
        </row>
      </sheetData>
      <sheetData sheetId="141">
        <row r="11">
          <cell r="B11">
            <v>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1">
          <cell r="B11">
            <v>0</v>
          </cell>
        </row>
      </sheetData>
      <sheetData sheetId="155">
        <row r="11">
          <cell r="B11">
            <v>0</v>
          </cell>
        </row>
      </sheetData>
      <sheetData sheetId="156">
        <row r="11">
          <cell r="B11">
            <v>0</v>
          </cell>
        </row>
      </sheetData>
      <sheetData sheetId="157">
        <row r="11">
          <cell r="B11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1">
          <cell r="B11">
            <v>0</v>
          </cell>
        </row>
      </sheetData>
      <sheetData sheetId="180">
        <row r="11">
          <cell r="B11">
            <v>0</v>
          </cell>
        </row>
      </sheetData>
      <sheetData sheetId="181">
        <row r="11">
          <cell r="B11">
            <v>0</v>
          </cell>
        </row>
      </sheetData>
      <sheetData sheetId="182">
        <row r="11">
          <cell r="B11">
            <v>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1">
          <cell r="B11">
            <v>0</v>
          </cell>
        </row>
      </sheetData>
      <sheetData sheetId="205">
        <row r="11">
          <cell r="B11">
            <v>0</v>
          </cell>
        </row>
      </sheetData>
      <sheetData sheetId="206">
        <row r="11">
          <cell r="B11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1">
          <cell r="B11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1">
          <cell r="B11">
            <v>0</v>
          </cell>
        </row>
      </sheetData>
      <sheetData sheetId="240">
        <row r="11">
          <cell r="B11">
            <v>0</v>
          </cell>
        </row>
      </sheetData>
      <sheetData sheetId="241">
        <row r="11">
          <cell r="B11">
            <v>0</v>
          </cell>
        </row>
      </sheetData>
      <sheetData sheetId="242">
        <row r="11">
          <cell r="B11">
            <v>0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1">
          <cell r="B11">
            <v>0</v>
          </cell>
        </row>
      </sheetData>
      <sheetData sheetId="261">
        <row r="11">
          <cell r="B11">
            <v>0</v>
          </cell>
        </row>
      </sheetData>
      <sheetData sheetId="262"/>
      <sheetData sheetId="263">
        <row r="11">
          <cell r="B11">
            <v>0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1">
          <cell r="B11">
            <v>0</v>
          </cell>
        </row>
      </sheetData>
      <sheetData sheetId="277">
        <row r="11">
          <cell r="B11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1">
          <cell r="B11">
            <v>0</v>
          </cell>
        </row>
      </sheetData>
      <sheetData sheetId="292">
        <row r="11">
          <cell r="B11">
            <v>0</v>
          </cell>
        </row>
      </sheetData>
      <sheetData sheetId="293"/>
      <sheetData sheetId="294">
        <row r="11">
          <cell r="B11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1">
          <cell r="B11">
            <v>0</v>
          </cell>
        </row>
      </sheetData>
      <sheetData sheetId="308">
        <row r="11">
          <cell r="B11">
            <v>0</v>
          </cell>
        </row>
      </sheetData>
      <sheetData sheetId="309"/>
      <sheetData sheetId="310">
        <row r="11">
          <cell r="B11">
            <v>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1">
          <cell r="B11">
            <v>0</v>
          </cell>
        </row>
      </sheetData>
      <sheetData sheetId="329">
        <row r="11">
          <cell r="B11">
            <v>0</v>
          </cell>
        </row>
      </sheetData>
      <sheetData sheetId="330">
        <row r="11">
          <cell r="B11">
            <v>0</v>
          </cell>
        </row>
      </sheetData>
      <sheetData sheetId="331">
        <row r="11">
          <cell r="B11">
            <v>0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1">
          <cell r="B11">
            <v>0</v>
          </cell>
        </row>
      </sheetData>
      <sheetData sheetId="350">
        <row r="11">
          <cell r="B11">
            <v>0</v>
          </cell>
        </row>
      </sheetData>
      <sheetData sheetId="351">
        <row r="11">
          <cell r="B11">
            <v>0</v>
          </cell>
        </row>
      </sheetData>
      <sheetData sheetId="352">
        <row r="11">
          <cell r="B11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11">
          <cell r="B11">
            <v>0</v>
          </cell>
        </row>
      </sheetData>
      <sheetData sheetId="371">
        <row r="11">
          <cell r="B11">
            <v>0</v>
          </cell>
        </row>
      </sheetData>
      <sheetData sheetId="372">
        <row r="11">
          <cell r="B11">
            <v>0</v>
          </cell>
        </row>
      </sheetData>
      <sheetData sheetId="373">
        <row r="11">
          <cell r="B1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9">
          <cell r="J9">
            <v>0</v>
          </cell>
        </row>
      </sheetData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/>
      <sheetData sheetId="51"/>
      <sheetData sheetId="52">
        <row r="9">
          <cell r="J9">
            <v>0</v>
          </cell>
        </row>
      </sheetData>
      <sheetData sheetId="53"/>
      <sheetData sheetId="54"/>
      <sheetData sheetId="55">
        <row r="9">
          <cell r="J9">
            <v>0</v>
          </cell>
        </row>
      </sheetData>
      <sheetData sheetId="56"/>
      <sheetData sheetId="57"/>
      <sheetData sheetId="58"/>
      <sheetData sheetId="59">
        <row r="9">
          <cell r="J9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IN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  <sheetName val="Análisis"/>
      <sheetName val="MATERIALES"/>
      <sheetName val="CADRO_EXPLICATIV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Analisis_Unitarios6"/>
      <sheetName val="Desembolso_de_Caja"/>
      <sheetName val="MO"/>
      <sheetName val="FREDDY"/>
      <sheetName val="CADRO_EXPLICATIVO7"/>
      <sheetName val="Analisis_Unitarios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1"/>
      <sheetName val="CADRO_EXPLICATIVO8"/>
      <sheetName val="Analisis_Unitarios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2"/>
      <sheetName val="CADRO_EXPLICATIVO9"/>
      <sheetName val="Analisis_Unitarios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Mano de Obra Sanitaria"/>
      <sheetName val="Presup"/>
      <sheetName val="mov. tierra"/>
      <sheetName val="Anal. horm."/>
      <sheetName val="Rndmto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 de Precios"/>
      <sheetName val="Resumen Precio Equipos"/>
      <sheetName val="Sheet4"/>
      <sheetName val="Sheet5"/>
      <sheetName val="Ana"/>
      <sheetName val="ANALISIS STO DGO"/>
      <sheetName val="M.O Y Rendtos"/>
      <sheetName val="Analisis de Costos"/>
      <sheetName val="ANALISIS NUEVOS"/>
      <sheetName val="Estructura Metalica"/>
      <sheetName val="a"/>
      <sheetName val="OBRAMANO"/>
      <sheetName val="EQUIPOS"/>
      <sheetName val="analisis (4)"/>
      <sheetName val="analisis (2)"/>
      <sheetName val="Ana. blocks y termin."/>
      <sheetName val="Costos Mano de Obra"/>
      <sheetName val="Insumos materiales"/>
      <sheetName val="Ana. Horm mexc mort"/>
      <sheetName val="Analisis Unitarios"/>
      <sheetName val="Datos a Project"/>
      <sheetName val="Tarifas de Alquiler de Equipo"/>
      <sheetName val="CantsPresup_platea6"/>
      <sheetName val="Nuevo_Solano6"/>
      <sheetName val="Elect_2_fases6"/>
      <sheetName val="Los_Ángeles_(Fase_II)6"/>
      <sheetName val="Form__de_Certific_6"/>
      <sheetName val="Cants_Mats6"/>
      <sheetName val="Analisis_Reclamados6"/>
      <sheetName val="V_Tierras_A6"/>
      <sheetName val="Mat__I6"/>
      <sheetName val="M_O_6"/>
      <sheetName val="Villa_Hermosa6"/>
      <sheetName val="Anal__horm_"/>
      <sheetName val="Mano_de_Obra_Sanitaria"/>
      <sheetName val="mov__tierra"/>
      <sheetName val="AISC_13th_Ed__Properties_Viewer"/>
      <sheetName val="Presupuesto-Zapata_Aislada"/>
      <sheetName val="Análisis_de_Precios"/>
      <sheetName val="Resumen_Precio_Equipos"/>
      <sheetName val="ANALISIS_STO_DGO"/>
      <sheetName val="M_O_Y_Rendtos"/>
      <sheetName val="Analisis_de_Costos"/>
      <sheetName val="ANALISIS_NUEVOS"/>
      <sheetName val="Estructura_Metalica"/>
      <sheetName val="analisis_(4)"/>
      <sheetName val="analisis_(2)"/>
      <sheetName val="Ana__blocks_y_termin_"/>
      <sheetName val="Costos_Mano_de_Obra"/>
      <sheetName val="Insumos_materiales"/>
      <sheetName val="Ana__Horm_mexc_mort"/>
      <sheetName val="Analisis_Unitarios"/>
      <sheetName val="Datos_a_Project"/>
      <sheetName val="Tarifas_de_Alquiler_de_Equipo"/>
      <sheetName val="CantsPresup_platea7"/>
      <sheetName val="Nuevo_Solano7"/>
      <sheetName val="Elect_2_fases7"/>
      <sheetName val="Los_Ángeles_(Fase_II)7"/>
      <sheetName val="Form__de_Certific_7"/>
      <sheetName val="Cants_Mats7"/>
      <sheetName val="V_Tierras_A7"/>
      <sheetName val="Analisis_Reclamados7"/>
      <sheetName val="Mat__I7"/>
      <sheetName val="M_O_7"/>
      <sheetName val="Villa_Hermosa7"/>
      <sheetName val="Anal__horm_1"/>
      <sheetName val="Mano_de_Obra_Sanitaria1"/>
      <sheetName val="mov__tierra1"/>
      <sheetName val="AISC_13th_Ed__Properties_Viewe1"/>
      <sheetName val="Presupuesto-Zapata_Aislada1"/>
      <sheetName val="Análisis_de_Precios1"/>
      <sheetName val="Resumen_Precio_Equipos1"/>
      <sheetName val="ANALISIS_STO_DGO1"/>
      <sheetName val="M_O_Y_Rendtos1"/>
      <sheetName val="Analisis_de_Costos1"/>
      <sheetName val="ANALISIS_NUEVOS1"/>
      <sheetName val="Estructura_Metalica1"/>
      <sheetName val="analisis_(4)1"/>
      <sheetName val="analisis_(2)1"/>
      <sheetName val="Ana__blocks_y_termin_1"/>
      <sheetName val="Costos_Mano_de_Obra1"/>
      <sheetName val="Insumos_materiales1"/>
      <sheetName val="Ana__Horm_mexc_mort1"/>
      <sheetName val="Analisis_Unitarios1"/>
      <sheetName val="Datos_a_Project1"/>
      <sheetName val="Tarifas_de_Alquiler_de_Equipo1"/>
      <sheetName val="CantsPresup_platea18"/>
      <sheetName val="Nuevo_Solano18"/>
      <sheetName val="Elect_2_fases18"/>
      <sheetName val="Los_Ángeles_(Fase_II)18"/>
      <sheetName val="Form__de_Certific_18"/>
      <sheetName val="Cants_Mats18"/>
      <sheetName val="Analisis_Reclamados18"/>
      <sheetName val="V_Tierras_A18"/>
      <sheetName val="Mat__I18"/>
      <sheetName val="M_O_18"/>
      <sheetName val="Villa_Hermosa18"/>
      <sheetName val="Anal__horm_12"/>
      <sheetName val="Mano_de_Obra_Sanitaria11"/>
      <sheetName val="mov__tierra11"/>
      <sheetName val="AISC_13th_Ed__Properties_View11"/>
      <sheetName val="Presupuesto-Zapata_Aislada11"/>
      <sheetName val="Análisis_de_Precios11"/>
      <sheetName val="Resumen_Precio_Equipos11"/>
      <sheetName val="ANALISIS_STO_DGO11"/>
      <sheetName val="M_O_Y_Rendtos11"/>
      <sheetName val="Analisis_de_Costos11"/>
      <sheetName val="ANALISIS_NUEVOS11"/>
      <sheetName val="Estructura_Metalica11"/>
      <sheetName val="analisis_(4)11"/>
      <sheetName val="analisis_(2)11"/>
      <sheetName val="Ana__blocks_y_termin_10"/>
      <sheetName val="Costos_Mano_de_Obra10"/>
      <sheetName val="Insumos_materiales10"/>
      <sheetName val="Ana__Horm_mexc_mort10"/>
      <sheetName val="CantsPresup_platea17"/>
      <sheetName val="Nuevo_Solano17"/>
      <sheetName val="Elect_2_fases17"/>
      <sheetName val="Los_Ángeles_(Fase_II)17"/>
      <sheetName val="Form__de_Certific_17"/>
      <sheetName val="Cants_Mats17"/>
      <sheetName val="V_Tierras_A17"/>
      <sheetName val="Analisis_Reclamados17"/>
      <sheetName val="Mat__I17"/>
      <sheetName val="M_O_17"/>
      <sheetName val="Villa_Hermosa17"/>
      <sheetName val="Anal__horm_11"/>
      <sheetName val="CantsPresup_platea16"/>
      <sheetName val="Nuevo_Solano16"/>
      <sheetName val="Elect_2_fases16"/>
      <sheetName val="Los_Ángeles_(Fase_II)16"/>
      <sheetName val="Form__de_Certific_16"/>
      <sheetName val="Cants_Mats16"/>
      <sheetName val="Analisis_Reclamados16"/>
      <sheetName val="V_Tierras_A16"/>
      <sheetName val="Mat__I16"/>
      <sheetName val="M_O_16"/>
      <sheetName val="Villa_Hermosa16"/>
      <sheetName val="Anal__horm_10"/>
      <sheetName val="Mano_de_Obra_Sanitaria10"/>
      <sheetName val="mov__tierra10"/>
      <sheetName val="AISC_13th_Ed__Properties_View10"/>
      <sheetName val="Presupuesto-Zapata_Aislada10"/>
      <sheetName val="Análisis_de_Precios10"/>
      <sheetName val="Resumen_Precio_Equipos10"/>
      <sheetName val="ANALISIS_STO_DGO10"/>
      <sheetName val="M_O_Y_Rendtos10"/>
      <sheetName val="Analisis_de_Costos10"/>
      <sheetName val="ANALISIS_NUEVOS10"/>
      <sheetName val="Estructura_Metalica10"/>
      <sheetName val="analisis_(4)10"/>
      <sheetName val="analisis_(2)10"/>
      <sheetName val="Ana__blocks_y_termin_9"/>
      <sheetName val="Costos_Mano_de_Obra9"/>
      <sheetName val="Insumos_materiales9"/>
      <sheetName val="Ana__Horm_mexc_mort9"/>
      <sheetName val="CantsPresup_platea11"/>
      <sheetName val="Nuevo_Solano11"/>
      <sheetName val="Elect_2_fases11"/>
      <sheetName val="Los_Ángeles_(Fase_II)11"/>
      <sheetName val="Form__de_Certific_11"/>
      <sheetName val="Cants_Mats11"/>
      <sheetName val="Analisis_Reclamados11"/>
      <sheetName val="V_Tierras_A11"/>
      <sheetName val="Mat__I11"/>
      <sheetName val="M_O_11"/>
      <sheetName val="Villa_Hermosa11"/>
      <sheetName val="Mano_de_Obra_Sanitaria5"/>
      <sheetName val="mov__tierra5"/>
      <sheetName val="Anal__horm_5"/>
      <sheetName val="Resumen_Precio_Equipos5"/>
      <sheetName val="ANALISIS_STO_DGO5"/>
      <sheetName val="M_O_Y_Rendtos5"/>
      <sheetName val="Analisis_de_Costos5"/>
      <sheetName val="ANALISIS_NUEVOS5"/>
      <sheetName val="Estructura_Metalica5"/>
      <sheetName val="AISC_13th_Ed__Properties_Viewe5"/>
      <sheetName val="Presupuesto-Zapata_Aislada5"/>
      <sheetName val="Análisis_de_Precios5"/>
      <sheetName val="analisis_(4)5"/>
      <sheetName val="analisis_(2)5"/>
      <sheetName val="Ana__blocks_y_termin_4"/>
      <sheetName val="Costos_Mano_de_Obra4"/>
      <sheetName val="Insumos_materiales4"/>
      <sheetName val="Ana__Horm_mexc_mort4"/>
      <sheetName val="CantsPresup_platea8"/>
      <sheetName val="Nuevo_Solano8"/>
      <sheetName val="Elect_2_fases8"/>
      <sheetName val="Los_Ángeles_(Fase_II)8"/>
      <sheetName val="Form__de_Certific_8"/>
      <sheetName val="Cants_Mats8"/>
      <sheetName val="Analisis_Reclamados8"/>
      <sheetName val="V_Tierras_A8"/>
      <sheetName val="Mat__I8"/>
      <sheetName val="M_O_8"/>
      <sheetName val="Villa_Hermosa8"/>
      <sheetName val="Mano_de_Obra_Sanitaria2"/>
      <sheetName val="mov__tierra2"/>
      <sheetName val="Anal__horm_2"/>
      <sheetName val="Resumen_Precio_Equipos2"/>
      <sheetName val="ANALISIS_STO_DGO2"/>
      <sheetName val="M_O_Y_Rendtos2"/>
      <sheetName val="Analisis_de_Costos2"/>
      <sheetName val="ANALISIS_NUEVOS2"/>
      <sheetName val="Estructura_Metalica2"/>
      <sheetName val="AISC_13th_Ed__Properties_Viewe2"/>
      <sheetName val="Presupuesto-Zapata_Aislada2"/>
      <sheetName val="Análisis_de_Precios2"/>
      <sheetName val="analisis_(4)2"/>
      <sheetName val="analisis_(2)2"/>
      <sheetName val="CantsPresup_platea9"/>
      <sheetName val="Nuevo_Solano9"/>
      <sheetName val="Elect_2_fases9"/>
      <sheetName val="Los_Ángeles_(Fase_II)9"/>
      <sheetName val="Form__de_Certific_9"/>
      <sheetName val="Cants_Mats9"/>
      <sheetName val="Analisis_Reclamados9"/>
      <sheetName val="V_Tierras_A9"/>
      <sheetName val="Mat__I9"/>
      <sheetName val="M_O_9"/>
      <sheetName val="Villa_Hermosa9"/>
      <sheetName val="Mano_de_Obra_Sanitaria3"/>
      <sheetName val="mov__tierra3"/>
      <sheetName val="Anal__horm_3"/>
      <sheetName val="Resumen_Precio_Equipos3"/>
      <sheetName val="ANALISIS_STO_DGO3"/>
      <sheetName val="M_O_Y_Rendtos3"/>
      <sheetName val="Analisis_de_Costos3"/>
      <sheetName val="ANALISIS_NUEVOS3"/>
      <sheetName val="Estructura_Metalica3"/>
      <sheetName val="AISC_13th_Ed__Properties_Viewe3"/>
      <sheetName val="Presupuesto-Zapata_Aislada3"/>
      <sheetName val="Análisis_de_Precios3"/>
      <sheetName val="analisis_(4)3"/>
      <sheetName val="analisis_(2)3"/>
      <sheetName val="Ana__blocks_y_termin_2"/>
      <sheetName val="Costos_Mano_de_Obra2"/>
      <sheetName val="Insumos_materiales2"/>
      <sheetName val="Ana__Horm_mexc_mort2"/>
      <sheetName val="CantsPresup_platea10"/>
      <sheetName val="Nuevo_Solano10"/>
      <sheetName val="Elect_2_fases10"/>
      <sheetName val="Los_Ángeles_(Fase_II)10"/>
      <sheetName val="Form__de_Certific_10"/>
      <sheetName val="Cants_Mats10"/>
      <sheetName val="Analisis_Reclamados10"/>
      <sheetName val="V_Tierras_A10"/>
      <sheetName val="Mat__I10"/>
      <sheetName val="M_O_10"/>
      <sheetName val="Villa_Hermosa10"/>
      <sheetName val="Mano_de_Obra_Sanitaria4"/>
      <sheetName val="mov__tierra4"/>
      <sheetName val="Anal__horm_4"/>
      <sheetName val="Resumen_Precio_Equipos4"/>
      <sheetName val="ANALISIS_STO_DGO4"/>
      <sheetName val="M_O_Y_Rendtos4"/>
      <sheetName val="Analisis_de_Costos4"/>
      <sheetName val="ANALISIS_NUEVOS4"/>
      <sheetName val="Estructura_Metalica4"/>
      <sheetName val="AISC_13th_Ed__Properties_Viewe4"/>
      <sheetName val="Presupuesto-Zapata_Aislada4"/>
      <sheetName val="Análisis_de_Precios4"/>
      <sheetName val="analisis_(4)4"/>
      <sheetName val="analisis_(2)4"/>
      <sheetName val="Ana__blocks_y_termin_3"/>
      <sheetName val="Costos_Mano_de_Obra3"/>
      <sheetName val="Insumos_materiales3"/>
      <sheetName val="Ana__Horm_mexc_mort3"/>
      <sheetName val="CantsPresup_platea12"/>
      <sheetName val="Nuevo_Solano12"/>
      <sheetName val="Elect_2_fases12"/>
      <sheetName val="Los_Ángeles_(Fase_II)12"/>
      <sheetName val="Form__de_Certific_12"/>
      <sheetName val="Cants_Mats12"/>
      <sheetName val="Analisis_Reclamados12"/>
      <sheetName val="V_Tierras_A12"/>
      <sheetName val="Mat__I12"/>
      <sheetName val="M_O_12"/>
      <sheetName val="Villa_Hermosa12"/>
      <sheetName val="Mano_de_Obra_Sanitaria6"/>
      <sheetName val="mov__tierra6"/>
      <sheetName val="Anal__horm_6"/>
      <sheetName val="Resumen_Precio_Equipos6"/>
      <sheetName val="ANALISIS_STO_DGO6"/>
      <sheetName val="M_O_Y_Rendtos6"/>
      <sheetName val="Analisis_de_Costos6"/>
      <sheetName val="ANALISIS_NUEVOS6"/>
      <sheetName val="Estructura_Metalica6"/>
      <sheetName val="AISC_13th_Ed__Properties_Viewe6"/>
      <sheetName val="Presupuesto-Zapata_Aislada6"/>
      <sheetName val="Análisis_de_Precios6"/>
      <sheetName val="analisis_(4)6"/>
      <sheetName val="analisis_(2)6"/>
      <sheetName val="Ana__blocks_y_termin_5"/>
      <sheetName val="Costos_Mano_de_Obra5"/>
      <sheetName val="Insumos_materiales5"/>
      <sheetName val="Ana__Horm_mexc_mort5"/>
      <sheetName val="CantsPresup_platea13"/>
      <sheetName val="Nuevo_Solano13"/>
      <sheetName val="Elect_2_fases13"/>
      <sheetName val="Los_Ángeles_(Fase_II)13"/>
      <sheetName val="Form__de_Certific_13"/>
      <sheetName val="Cants_Mats13"/>
      <sheetName val="Analisis_Reclamados13"/>
      <sheetName val="V_Tierras_A13"/>
      <sheetName val="Mat__I13"/>
      <sheetName val="M_O_13"/>
      <sheetName val="Villa_Hermosa13"/>
      <sheetName val="Mano_de_Obra_Sanitaria7"/>
      <sheetName val="mov__tierra7"/>
      <sheetName val="Anal__horm_7"/>
      <sheetName val="Resumen_Precio_Equipos7"/>
      <sheetName val="ANALISIS_STO_DGO7"/>
      <sheetName val="M_O_Y_Rendtos7"/>
      <sheetName val="Analisis_de_Costos7"/>
      <sheetName val="ANALISIS_NUEVOS7"/>
      <sheetName val="Estructura_Metalica7"/>
      <sheetName val="AISC_13th_Ed__Properties_Viewe7"/>
      <sheetName val="Presupuesto-Zapata_Aislada7"/>
      <sheetName val="Análisis_de_Precios7"/>
      <sheetName val="analisis_(4)7"/>
      <sheetName val="analisis_(2)7"/>
      <sheetName val="Ana__blocks_y_termin_6"/>
      <sheetName val="Costos_Mano_de_Obra6"/>
      <sheetName val="Insumos_materiales6"/>
      <sheetName val="Ana__Horm_mexc_mort6"/>
      <sheetName val="CantsPresup_platea14"/>
      <sheetName val="Nuevo_Solano14"/>
      <sheetName val="Elect_2_fases14"/>
      <sheetName val="Los_Ángeles_(Fase_II)14"/>
      <sheetName val="Form__de_Certific_14"/>
      <sheetName val="Cants_Mats14"/>
      <sheetName val="Analisis_Reclamados14"/>
      <sheetName val="V_Tierras_A14"/>
      <sheetName val="Mat__I14"/>
      <sheetName val="M_O_14"/>
      <sheetName val="Villa_Hermosa14"/>
      <sheetName val="Mano_de_Obra_Sanitaria8"/>
      <sheetName val="mov__tierra8"/>
      <sheetName val="Anal__horm_8"/>
      <sheetName val="Resumen_Precio_Equipos8"/>
      <sheetName val="ANALISIS_STO_DGO8"/>
      <sheetName val="M_O_Y_Rendtos8"/>
      <sheetName val="Analisis_de_Costos8"/>
      <sheetName val="ANALISIS_NUEVOS8"/>
      <sheetName val="Estructura_Metalica8"/>
      <sheetName val="AISC_13th_Ed__Properties_Viewe8"/>
      <sheetName val="Presupuesto-Zapata_Aislada8"/>
      <sheetName val="Análisis_de_Precios8"/>
      <sheetName val="analisis_(4)8"/>
      <sheetName val="analisis_(2)8"/>
      <sheetName val="Ana__blocks_y_termin_7"/>
      <sheetName val="Costos_Mano_de_Obra7"/>
      <sheetName val="Insumos_materiales7"/>
      <sheetName val="Ana__Horm_mexc_mort7"/>
      <sheetName val="CantsPresup_platea15"/>
      <sheetName val="Nuevo_Solano15"/>
      <sheetName val="Elect_2_fases15"/>
      <sheetName val="Los_Ángeles_(Fase_II)15"/>
      <sheetName val="Form__de_Certific_15"/>
      <sheetName val="Cants_Mats15"/>
      <sheetName val="Analisis_Reclamados15"/>
      <sheetName val="V_Tierras_A15"/>
      <sheetName val="Mat__I15"/>
      <sheetName val="M_O_15"/>
      <sheetName val="Villa_Hermosa15"/>
      <sheetName val="Mano_de_Obra_Sanitaria9"/>
      <sheetName val="mov__tierra9"/>
      <sheetName val="Anal__horm_9"/>
      <sheetName val="Resumen_Precio_Equipos9"/>
      <sheetName val="ANALISIS_STO_DGO9"/>
      <sheetName val="M_O_Y_Rendtos9"/>
      <sheetName val="Analisis_de_Costos9"/>
      <sheetName val="ANALISIS_NUEVOS9"/>
      <sheetName val="Estructura_Metalica9"/>
      <sheetName val="AISC_13th_Ed__Properties_Viewe9"/>
      <sheetName val="Presupuesto-Zapata_Aislada9"/>
      <sheetName val="Análisis_de_Precios9"/>
      <sheetName val="analisis_(4)9"/>
      <sheetName val="analisis_(2)9"/>
      <sheetName val="Ana__blocks_y_termin_8"/>
      <sheetName val="Costos_Mano_de_Obra8"/>
      <sheetName val="Insumos_materiales8"/>
      <sheetName val="Ana__Horm_mexc_mort8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>
        <row r="749">
          <cell r="B749" t="str">
            <v>LISTADO DE MANO DE OBRA</v>
          </cell>
        </row>
      </sheetData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B750">
            <v>0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B755">
            <v>0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B756">
            <v>0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B757">
            <v>0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B760">
            <v>0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B761">
            <v>0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B762">
            <v>0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B763">
            <v>0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B764">
            <v>0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B765">
            <v>0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B766">
            <v>0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B767">
            <v>0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B768">
            <v>0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B769">
            <v>0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B770">
            <v>0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B771">
            <v>0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B775">
            <v>0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B776">
            <v>0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B777">
            <v>0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B778">
            <v>0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B781">
            <v>0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B782">
            <v>0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B783">
            <v>0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B791">
            <v>0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B792">
            <v>0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B793">
            <v>0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B794">
            <v>0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B795">
            <v>0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B796">
            <v>0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B797">
            <v>0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B798">
            <v>0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B799">
            <v>0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B800">
            <v>0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B801">
            <v>0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B802">
            <v>0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749">
          <cell r="B749" t="str">
            <v>LISTADO DE MANO DE OBRA</v>
          </cell>
        </row>
      </sheetData>
      <sheetData sheetId="24">
        <row r="749">
          <cell r="B749" t="str">
            <v>LISTADO DE MANO DE OBRA</v>
          </cell>
        </row>
      </sheetData>
      <sheetData sheetId="25">
        <row r="749">
          <cell r="B749" t="str">
            <v>LISTADO DE MANO DE OBRA</v>
          </cell>
        </row>
      </sheetData>
      <sheetData sheetId="26">
        <row r="749">
          <cell r="B749" t="str">
            <v>LISTADO DE MANO DE OBRA</v>
          </cell>
        </row>
      </sheetData>
      <sheetData sheetId="27">
        <row r="749">
          <cell r="B749" t="str">
            <v>LISTADO DE MANO DE OBRA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749">
          <cell r="B749" t="str">
            <v>LISTADO DE MANO DE OBRA</v>
          </cell>
        </row>
      </sheetData>
      <sheetData sheetId="35">
        <row r="749">
          <cell r="B749" t="str">
            <v>LISTADO DE MANO DE OBRA</v>
          </cell>
        </row>
      </sheetData>
      <sheetData sheetId="36">
        <row r="749">
          <cell r="B749" t="str">
            <v>LISTADO DE MANO DE OBRA</v>
          </cell>
        </row>
      </sheetData>
      <sheetData sheetId="37"/>
      <sheetData sheetId="38">
        <row r="749">
          <cell r="B749" t="str">
            <v>LISTADO DE MANO DE OBRA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>
        <row r="749">
          <cell r="B749" t="str">
            <v>LISTADO DE MANO DE OBRA</v>
          </cell>
        </row>
      </sheetData>
      <sheetData sheetId="127">
        <row r="749">
          <cell r="B749" t="str">
            <v>LISTADO DE MANO DE OBRA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749">
          <cell r="B749" t="str">
            <v>LISTADO DE MANO DE OBRA</v>
          </cell>
        </row>
      </sheetData>
      <sheetData sheetId="159">
        <row r="749">
          <cell r="B749" t="str">
            <v>LISTADO DE MANO DE OBRA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749">
          <cell r="B749" t="str">
            <v>LISTADO DE MANO DE OBRA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749">
          <cell r="B749" t="str">
            <v>LISTADO DE MANO DE OBRA</v>
          </cell>
        </row>
      </sheetData>
      <sheetData sheetId="232">
        <row r="749">
          <cell r="B749" t="str">
            <v>LISTADO DE MANO DE OBRA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749">
          <cell r="B749" t="str">
            <v>LISTADO DE MANO DE OBRA</v>
          </cell>
        </row>
      </sheetData>
      <sheetData sheetId="261">
        <row r="749">
          <cell r="B749" t="str">
            <v>LISTADO DE MANO DE OBRA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749">
          <cell r="B749" t="str">
            <v>LISTADO DE MANO DE OBRA</v>
          </cell>
        </row>
      </sheetData>
      <sheetData sheetId="290">
        <row r="749">
          <cell r="B749" t="str">
            <v>LISTADO DE MANO DE OBRA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749">
          <cell r="B749" t="str">
            <v>LISTADO DE MANO DE OBRA</v>
          </cell>
        </row>
      </sheetData>
      <sheetData sheetId="315">
        <row r="749">
          <cell r="B749" t="str">
            <v>LISTADO DE MANO DE OBRA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749">
          <cell r="B749" t="str">
            <v>LISTADO DE MANO DE OBRA</v>
          </cell>
        </row>
      </sheetData>
      <sheetData sheetId="344">
        <row r="749">
          <cell r="B749" t="str">
            <v>LISTADO DE MANO DE OBRA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49">
          <cell r="B749" t="str">
            <v>LISTADO DE MANO DE OBRA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49">
          <cell r="B749" t="str">
            <v>LISTADO DE MANO DE OBRA</v>
          </cell>
        </row>
      </sheetData>
      <sheetData sheetId="402">
        <row r="749">
          <cell r="B749" t="str">
            <v>LISTADO DE MANO DE OBRA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749">
          <cell r="B749" t="str">
            <v>LISTADO DE MANO DE OBRA</v>
          </cell>
        </row>
      </sheetData>
      <sheetData sheetId="431">
        <row r="749">
          <cell r="B749" t="str">
            <v>LISTADO DE MANO DE OBRA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749">
          <cell r="B749" t="str">
            <v>LISTADO DE MANO DE OBRA</v>
          </cell>
        </row>
      </sheetData>
      <sheetData sheetId="460">
        <row r="749">
          <cell r="B749" t="str">
            <v>LISTADO DE MANO DE OBRA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Incremento Precios"/>
      <sheetName val="PARTIDAS NUEVA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a"/>
      <sheetName val="Análisis"/>
      <sheetName val="insumo"/>
      <sheetName val="Mezcla"/>
      <sheetName val="exteriores"/>
      <sheetName val="Salarios"/>
      <sheetName val="MANT.TRANSIT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INSUMOS DEL 2000"/>
      <sheetName val="COSTO INDIRECTO"/>
      <sheetName val="OPERADORES EQUIPOS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Unified Pagos- factura_rep.txt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  <sheetName val="anál de costos (2)"/>
      <sheetName val="Mat"/>
      <sheetName val="Pu-Sanit."/>
      <sheetName val="anal term"/>
      <sheetName val="Sheet4"/>
      <sheetName val="Sheet5"/>
      <sheetName val="análisis de precios"/>
      <sheetName val="caseta de planta"/>
      <sheetName val="Mezcla"/>
      <sheetName val="analisis de costo"/>
      <sheetName val="Col.Amarre"/>
      <sheetName val="Escalera"/>
      <sheetName val="Muros"/>
      <sheetName val="Precio"/>
      <sheetName val="CUBICACION"/>
      <sheetName val="MOCuadrillas"/>
      <sheetName val="Ana"/>
      <sheetName val="ANALISIS STO DGO"/>
      <sheetName val="UASD"/>
      <sheetName val="MO"/>
      <sheetName val="Analisis1"/>
      <sheetName val="Obra de Mano"/>
      <sheetName val="A"/>
      <sheetName val="anal_term"/>
      <sheetName val="Pu-Sanit_"/>
      <sheetName val="analisis_de_costo"/>
      <sheetName val="Col_Amarre"/>
      <sheetName val="Mano_de_Obra"/>
      <sheetName val="análisis_de_precios"/>
      <sheetName val="caseta_de_planta"/>
      <sheetName val="Pu-Sanit_1"/>
      <sheetName val="analisis_de_costo1"/>
      <sheetName val="Col_Amarre1"/>
      <sheetName val="Mano_de_Obra1"/>
      <sheetName val="anal_term1"/>
      <sheetName val="análisis_de_precios1"/>
      <sheetName val="caseta_de_planta1"/>
      <sheetName val="Pu-Sanit_2"/>
      <sheetName val="analisis_de_costo2"/>
      <sheetName val="Col_Amarre2"/>
      <sheetName val="Mano_de_Obra2"/>
      <sheetName val="anal_term2"/>
      <sheetName val="análisis_de_precios2"/>
      <sheetName val="caseta_de_planta2"/>
      <sheetName val="anal_term3"/>
      <sheetName val="Pu-Sanit_3"/>
      <sheetName val="análisis_de_precios3"/>
      <sheetName val="caseta_de_planta3"/>
      <sheetName val="analisis_de_costo3"/>
      <sheetName val="Col_Amarre3"/>
      <sheetName val="Mano_de_Obra3"/>
      <sheetName val="M_O_6"/>
      <sheetName val="HORM__Y_MORTEROS_6"/>
      <sheetName val="ANALISIS_FRED6"/>
      <sheetName val="Ana_MELLIZAS6"/>
      <sheetName val="Pres_InstSanit_6"/>
      <sheetName val="Pres_InstElect_6"/>
      <sheetName val="LISTADO_INSUMOS_DEL_20006"/>
      <sheetName val="COSTO_INDIRECTO6"/>
      <sheetName val="OPERADORES_EQUIPOS6"/>
      <sheetName val="Listado_Equipos_a_utilizar6"/>
      <sheetName val="Analisis_Unit__6"/>
      <sheetName val="Cargas_Sociales6"/>
      <sheetName val="Unified_Pagos-_factura_rep_txt"/>
      <sheetName val="ANALISIS_H-A_"/>
      <sheetName val="Insumos_materiales"/>
      <sheetName val="Costos_Mano_de_Obra"/>
      <sheetName val="Ana__Horm_mexc_mort"/>
      <sheetName val="ANALISIS_STO_DGO"/>
      <sheetName val="Obra_de_Mano"/>
      <sheetName val="anál_de_costos_(2)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_O_7"/>
      <sheetName val="HORM__Y_MORTEROS_7"/>
      <sheetName val="ANALISIS_FRED7"/>
      <sheetName val="Ana_MELLIZAS7"/>
      <sheetName val="Pres_InstSanit_7"/>
      <sheetName val="Pres_InstElect_7"/>
      <sheetName val="Listado_Equipos_a_utilizar7"/>
      <sheetName val="COSTO_INDIRECTO7"/>
      <sheetName val="OPERADORES_EQUIPOS7"/>
      <sheetName val="LISTADO_INSUMOS_DEL_20007"/>
      <sheetName val="Analisis_Unit__7"/>
      <sheetName val="Cargas_Sociales7"/>
      <sheetName val="Unified_Pagos-_factura_rep_txt1"/>
      <sheetName val="ANALISIS_H-A_1"/>
      <sheetName val="Insumos_materiales1"/>
      <sheetName val="Costos_Mano_de_Obra1"/>
      <sheetName val="Ana__Horm_mexc_mort1"/>
      <sheetName val="Pu-Sanit_4"/>
      <sheetName val="anal_term4"/>
      <sheetName val="análisis_de_precios4"/>
      <sheetName val="caseta_de_planta4"/>
      <sheetName val="analisis_de_costo4"/>
      <sheetName val="Col_Amarre4"/>
      <sheetName val="ANALISIS_STO_DGO1"/>
      <sheetName val="Obra_de_Mano1"/>
      <sheetName val="anál_de_costos_(2)1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M_O_8"/>
      <sheetName val="HORM__Y_MORTEROS_8"/>
      <sheetName val="ANALISIS_FRED8"/>
      <sheetName val="Ana_MELLIZAS8"/>
      <sheetName val="Pres_InstSanit_8"/>
      <sheetName val="Pres_InstElect_8"/>
      <sheetName val="Listado_Equipos_a_utilizar8"/>
      <sheetName val="COSTO_INDIRECTO8"/>
      <sheetName val="OPERADORES_EQUIPOS8"/>
      <sheetName val="LISTADO_INSUMOS_DEL_20008"/>
      <sheetName val="Analisis_Unit__8"/>
      <sheetName val="Cargas_Sociales8"/>
      <sheetName val="Unified_Pagos-_factura_rep_txt2"/>
      <sheetName val="ANALISIS_H-A_2"/>
      <sheetName val="Insumos_materiales2"/>
      <sheetName val="Costos_Mano_de_Obra2"/>
      <sheetName val="Ana__Horm_mexc_mort2"/>
      <sheetName val="Pu-Sanit_5"/>
      <sheetName val="anal_term5"/>
      <sheetName val="análisis_de_precios5"/>
      <sheetName val="caseta_de_planta5"/>
      <sheetName val="analisis_de_costo5"/>
      <sheetName val="Col_Amarre5"/>
      <sheetName val="ANALISIS_STO_DGO2"/>
      <sheetName val="Obra_de_Mano2"/>
      <sheetName val="anál_de_costos_(2)2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M_O_18"/>
      <sheetName val="HORM__Y_MORTEROS_18"/>
      <sheetName val="ANALISIS_FRED18"/>
      <sheetName val="Ana_MELLIZAS18"/>
      <sheetName val="Pres_InstSanit_18"/>
      <sheetName val="Pres_InstElect_18"/>
      <sheetName val="Listado_Equipos_a_utilizar18"/>
      <sheetName val="COSTO_INDIRECTO18"/>
      <sheetName val="OPERADORES_EQUIPOS18"/>
      <sheetName val="LISTADO_INSUMOS_DEL_200018"/>
      <sheetName val="Analisis_Unit__18"/>
      <sheetName val="Cargas_Sociales18"/>
      <sheetName val="Unified_Pagos-_factura_rep_tx11"/>
      <sheetName val="ANALISIS_H-A_11"/>
      <sheetName val="Insumos_materiales11"/>
      <sheetName val="Costos_Mano_de_Obra11"/>
      <sheetName val="Ana__Horm_mexc_mort11"/>
      <sheetName val="Pu-Sanit_11"/>
      <sheetName val="anal_term11"/>
      <sheetName val="análisis_de_precios11"/>
      <sheetName val="caseta_de_planta11"/>
      <sheetName val="analisis_de_costo11"/>
      <sheetName val="Col_Amarre11"/>
      <sheetName val="ANALISIS_STO_DGO11"/>
      <sheetName val="anál_de_costos_(2)11"/>
      <sheetName val="Obra_de_Mano11"/>
      <sheetName val="M_O_17"/>
      <sheetName val="HORM__Y_MORTEROS_17"/>
      <sheetName val="ANALISIS_FRED17"/>
      <sheetName val="Ana_MELLIZAS17"/>
      <sheetName val="Pres_InstSanit_17"/>
      <sheetName val="Pres_InstElect_17"/>
      <sheetName val="Listado_Equipos_a_utilizar17"/>
      <sheetName val="COSTO_INDIRECTO17"/>
      <sheetName val="OPERADORES_EQUIPOS17"/>
      <sheetName val="LISTADO_INSUMOS_DEL_200017"/>
      <sheetName val="Analisis_Unit__17"/>
      <sheetName val="Cargas_Sociales17"/>
      <sheetName val="M_O_16"/>
      <sheetName val="HORM__Y_MORTEROS_16"/>
      <sheetName val="ANALISIS_FRED16"/>
      <sheetName val="Ana_MELLIZAS16"/>
      <sheetName val="Pres_InstSanit_16"/>
      <sheetName val="Pres_InstElect_16"/>
      <sheetName val="Listado_Equipos_a_utilizar16"/>
      <sheetName val="COSTO_INDIRECTO16"/>
      <sheetName val="OPERADORES_EQUIPOS16"/>
      <sheetName val="LISTADO_INSUMOS_DEL_200016"/>
      <sheetName val="Analisis_Unit__16"/>
      <sheetName val="Cargas_Sociales16"/>
      <sheetName val="Unified_Pagos-_factura_rep_tx10"/>
      <sheetName val="ANALISIS_H-A_10"/>
      <sheetName val="MANO_DE_OBRA10"/>
      <sheetName val="Insumos_materiales10"/>
      <sheetName val="Costos_Mano_de_Obra10"/>
      <sheetName val="Ana__Horm_mexc_mort10"/>
      <sheetName val="Pu-Sanit_10"/>
      <sheetName val="anal_term10"/>
      <sheetName val="análisis_de_precios10"/>
      <sheetName val="caseta_de_planta10"/>
      <sheetName val="analisis_de_costo10"/>
      <sheetName val="Col_Amarre10"/>
      <sheetName val="ANALISIS_STO_DGO10"/>
      <sheetName val="Obra_de_Mano10"/>
      <sheetName val="anál_de_costos_(2)10"/>
      <sheetName val="M_O_11"/>
      <sheetName val="HORM__Y_MORTEROS_11"/>
      <sheetName val="ANALISIS_FRED11"/>
      <sheetName val="Ana_MELLIZAS11"/>
      <sheetName val="Pres_InstSanit_11"/>
      <sheetName val="Pres_InstElect_11"/>
      <sheetName val="Listado_Equipos_a_utilizar11"/>
      <sheetName val="COSTO_INDIRECTO11"/>
      <sheetName val="OPERADORES_EQUIPOS11"/>
      <sheetName val="LISTADO_INSUMOS_DEL_200011"/>
      <sheetName val="Analisis_Unit__11"/>
      <sheetName val="Cargas_Sociales11"/>
      <sheetName val="ANALISIS_H-A_5"/>
      <sheetName val="MANO_DE_OBRA5"/>
      <sheetName val="Insumos_materiales5"/>
      <sheetName val="Costos_Mano_de_Obra5"/>
      <sheetName val="Ana__Horm_mexc_mort5"/>
      <sheetName val="Unified_Pagos-_factura_rep_txt5"/>
      <sheetName val="ANALISIS_STO_DGO5"/>
      <sheetName val="Obra_de_Mano5"/>
      <sheetName val="anál_de_costos_(2)5"/>
      <sheetName val="M_O_9"/>
      <sheetName val="HORM__Y_MORTEROS_9"/>
      <sheetName val="ANALISIS_FRED9"/>
      <sheetName val="Ana_MELLIZAS9"/>
      <sheetName val="Pres_InstSanit_9"/>
      <sheetName val="Pres_InstElect_9"/>
      <sheetName val="Listado_Equipos_a_utilizar9"/>
      <sheetName val="COSTO_INDIRECTO9"/>
      <sheetName val="OPERADORES_EQUIPOS9"/>
      <sheetName val="LISTADO_INSUMOS_DEL_20009"/>
      <sheetName val="Analisis_Unit__9"/>
      <sheetName val="Cargas_Sociales9"/>
      <sheetName val="ANALISIS_H-A_3"/>
      <sheetName val="Insumos_materiales3"/>
      <sheetName val="Costos_Mano_de_Obra3"/>
      <sheetName val="Ana__Horm_mexc_mort3"/>
      <sheetName val="Unified_Pagos-_factura_rep_txt3"/>
      <sheetName val="ANALISIS_STO_DGO3"/>
      <sheetName val="Obra_de_Mano3"/>
      <sheetName val="anál_de_costos_(2)3"/>
      <sheetName val="M_O_10"/>
      <sheetName val="HORM__Y_MORTEROS_10"/>
      <sheetName val="ANALISIS_FRED10"/>
      <sheetName val="Ana_MELLIZAS10"/>
      <sheetName val="Pres_InstSanit_10"/>
      <sheetName val="Pres_InstElect_10"/>
      <sheetName val="Listado_Equipos_a_utilizar10"/>
      <sheetName val="COSTO_INDIRECTO10"/>
      <sheetName val="OPERADORES_EQUIPOS10"/>
      <sheetName val="LISTADO_INSUMOS_DEL_200010"/>
      <sheetName val="Analisis_Unit__10"/>
      <sheetName val="Cargas_Sociales10"/>
      <sheetName val="ANALISIS_H-A_4"/>
      <sheetName val="MANO_DE_OBRA4"/>
      <sheetName val="Insumos_materiales4"/>
      <sheetName val="Costos_Mano_de_Obra4"/>
      <sheetName val="Ana__Horm_mexc_mort4"/>
      <sheetName val="Unified_Pagos-_factura_rep_txt4"/>
      <sheetName val="ANALISIS_STO_DGO4"/>
      <sheetName val="Obra_de_Mano4"/>
      <sheetName val="anál_de_costos_(2)4"/>
      <sheetName val="M_O_12"/>
      <sheetName val="HORM__Y_MORTEROS_12"/>
      <sheetName val="ANALISIS_FRED12"/>
      <sheetName val="Ana_MELLIZAS12"/>
      <sheetName val="Pres_InstSanit_12"/>
      <sheetName val="Pres_InstElect_12"/>
      <sheetName val="Listado_Equipos_a_utilizar12"/>
      <sheetName val="COSTO_INDIRECTO12"/>
      <sheetName val="OPERADORES_EQUIPOS12"/>
      <sheetName val="LISTADO_INSUMOS_DEL_200012"/>
      <sheetName val="Analisis_Unit__12"/>
      <sheetName val="Cargas_Sociales12"/>
      <sheetName val="ANALISIS_H-A_6"/>
      <sheetName val="MANO_DE_OBRA6"/>
      <sheetName val="Unified_Pagos-_factura_rep_txt6"/>
      <sheetName val="Insumos_materiales6"/>
      <sheetName val="Costos_Mano_de_Obra6"/>
      <sheetName val="Ana__Horm_mexc_mort6"/>
      <sheetName val="Pu-Sanit_6"/>
      <sheetName val="anal_term6"/>
      <sheetName val="análisis_de_precios6"/>
      <sheetName val="caseta_de_planta6"/>
      <sheetName val="analisis_de_costo6"/>
      <sheetName val="Col_Amarre6"/>
      <sheetName val="ANALISIS_STO_DGO6"/>
      <sheetName val="Obra_de_Mano6"/>
      <sheetName val="anál_de_costos_(2)6"/>
      <sheetName val="M_O_13"/>
      <sheetName val="HORM__Y_MORTEROS_13"/>
      <sheetName val="ANALISIS_FRED13"/>
      <sheetName val="Ana_MELLIZAS13"/>
      <sheetName val="Pres_InstSanit_13"/>
      <sheetName val="Pres_InstElect_13"/>
      <sheetName val="Listado_Equipos_a_utilizar13"/>
      <sheetName val="COSTO_INDIRECTO13"/>
      <sheetName val="OPERADORES_EQUIPOS13"/>
      <sheetName val="LISTADO_INSUMOS_DEL_200013"/>
      <sheetName val="Analisis_Unit__13"/>
      <sheetName val="Cargas_Sociales13"/>
      <sheetName val="ANALISIS_H-A_7"/>
      <sheetName val="MANO_DE_OBRA7"/>
      <sheetName val="Unified_Pagos-_factura_rep_txt7"/>
      <sheetName val="Insumos_materiales7"/>
      <sheetName val="Costos_Mano_de_Obra7"/>
      <sheetName val="Ana__Horm_mexc_mort7"/>
      <sheetName val="Pu-Sanit_7"/>
      <sheetName val="anal_term7"/>
      <sheetName val="análisis_de_precios7"/>
      <sheetName val="caseta_de_planta7"/>
      <sheetName val="analisis_de_costo7"/>
      <sheetName val="Col_Amarre7"/>
      <sheetName val="ANALISIS_STO_DGO7"/>
      <sheetName val="Obra_de_Mano7"/>
      <sheetName val="anál_de_costos_(2)7"/>
      <sheetName val="M_O_14"/>
      <sheetName val="HORM__Y_MORTEROS_14"/>
      <sheetName val="ANALISIS_FRED14"/>
      <sheetName val="Ana_MELLIZAS14"/>
      <sheetName val="Pres_InstSanit_14"/>
      <sheetName val="Pres_InstElect_14"/>
      <sheetName val="Listado_Equipos_a_utilizar14"/>
      <sheetName val="COSTO_INDIRECTO14"/>
      <sheetName val="OPERADORES_EQUIPOS14"/>
      <sheetName val="LISTADO_INSUMOS_DEL_200014"/>
      <sheetName val="Analisis_Unit__14"/>
      <sheetName val="Cargas_Sociales14"/>
      <sheetName val="ANALISIS_H-A_8"/>
      <sheetName val="MANO_DE_OBRA8"/>
      <sheetName val="Insumos_materiales8"/>
      <sheetName val="Costos_Mano_de_Obra8"/>
      <sheetName val="Ana__Horm_mexc_mort8"/>
      <sheetName val="Unified_Pagos-_factura_rep_txt8"/>
      <sheetName val="Pu-Sanit_8"/>
      <sheetName val="anal_term8"/>
      <sheetName val="análisis_de_precios8"/>
      <sheetName val="caseta_de_planta8"/>
      <sheetName val="analisis_de_costo8"/>
      <sheetName val="Col_Amarre8"/>
      <sheetName val="ANALISIS_STO_DGO8"/>
      <sheetName val="Obra_de_Mano8"/>
      <sheetName val="anál_de_costos_(2)8"/>
      <sheetName val="M_O_15"/>
      <sheetName val="HORM__Y_MORTEROS_15"/>
      <sheetName val="ANALISIS_FRED15"/>
      <sheetName val="Ana_MELLIZAS15"/>
      <sheetName val="Pres_InstSanit_15"/>
      <sheetName val="Pres_InstElect_15"/>
      <sheetName val="Listado_Equipos_a_utilizar15"/>
      <sheetName val="COSTO_INDIRECTO15"/>
      <sheetName val="OPERADORES_EQUIPOS15"/>
      <sheetName val="LISTADO_INSUMOS_DEL_200015"/>
      <sheetName val="Analisis_Unit__15"/>
      <sheetName val="Cargas_Sociales15"/>
      <sheetName val="ANALISIS_H-A_9"/>
      <sheetName val="MANO_DE_OBRA9"/>
      <sheetName val="Insumos_materiales9"/>
      <sheetName val="Costos_Mano_de_Obra9"/>
      <sheetName val="Ana__Horm_mexc_mort9"/>
      <sheetName val="Unified_Pagos-_factura_rep_txt9"/>
      <sheetName val="Pu-Sanit_9"/>
      <sheetName val="anal_term9"/>
      <sheetName val="análisis_de_precios9"/>
      <sheetName val="caseta_de_planta9"/>
      <sheetName val="analisis_de_costo9"/>
      <sheetName val="Col_Amarre9"/>
      <sheetName val="ANALISIS_STO_DGO9"/>
      <sheetName val="Obra_de_Mano9"/>
      <sheetName val="anál_de_costos_(2)9"/>
    </sheetNames>
    <sheetDataSet>
      <sheetData sheetId="0" refreshError="1"/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C10">
            <v>43335</v>
          </cell>
        </row>
      </sheetData>
      <sheetData sheetId="22">
        <row r="10">
          <cell r="C10">
            <v>43335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>
        <row r="212">
          <cell r="H212">
            <v>2563.4295469815961</v>
          </cell>
        </row>
      </sheetData>
      <sheetData sheetId="26">
        <row r="10">
          <cell r="C10">
            <v>43335</v>
          </cell>
        </row>
      </sheetData>
      <sheetData sheetId="27">
        <row r="10">
          <cell r="C10">
            <v>43335</v>
          </cell>
        </row>
      </sheetData>
      <sheetData sheetId="28">
        <row r="212">
          <cell r="H212">
            <v>2563.4295469815961</v>
          </cell>
        </row>
      </sheetData>
      <sheetData sheetId="29">
        <row r="212">
          <cell r="H212">
            <v>2563.4295469815961</v>
          </cell>
        </row>
      </sheetData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>
        <row r="212">
          <cell r="H212">
            <v>2563.4295469815961</v>
          </cell>
        </row>
      </sheetData>
      <sheetData sheetId="38">
        <row r="212">
          <cell r="H212">
            <v>2563.4295469815961</v>
          </cell>
        </row>
      </sheetData>
      <sheetData sheetId="39">
        <row r="212">
          <cell r="H212">
            <v>2563.4295469815961</v>
          </cell>
        </row>
      </sheetData>
      <sheetData sheetId="40">
        <row r="212">
          <cell r="H212">
            <v>2563.4295469815961</v>
          </cell>
        </row>
      </sheetData>
      <sheetData sheetId="41">
        <row r="212">
          <cell r="H212">
            <v>2563.4295469815961</v>
          </cell>
        </row>
      </sheetData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>
        <row r="212">
          <cell r="H212">
            <v>2563.4295469815961</v>
          </cell>
        </row>
      </sheetData>
      <sheetData sheetId="45">
        <row r="212">
          <cell r="H212">
            <v>2563.4295469815961</v>
          </cell>
        </row>
      </sheetData>
      <sheetData sheetId="46">
        <row r="212">
          <cell r="H212">
            <v>2563.4295469815961</v>
          </cell>
        </row>
      </sheetData>
      <sheetData sheetId="47">
        <row r="212">
          <cell r="H212">
            <v>2563.4295469815961</v>
          </cell>
        </row>
      </sheetData>
      <sheetData sheetId="48">
        <row r="212">
          <cell r="H212">
            <v>2563.4295469815961</v>
          </cell>
        </row>
      </sheetData>
      <sheetData sheetId="49">
        <row r="212">
          <cell r="H212">
            <v>2563.4295469815961</v>
          </cell>
        </row>
      </sheetData>
      <sheetData sheetId="50">
        <row r="212">
          <cell r="H212">
            <v>2563.4295469815961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>
        <row r="212">
          <cell r="H212">
            <v>2563.4295469815961</v>
          </cell>
        </row>
      </sheetData>
      <sheetData sheetId="59"/>
      <sheetData sheetId="60"/>
      <sheetData sheetId="61"/>
      <sheetData sheetId="62"/>
      <sheetData sheetId="63"/>
      <sheetData sheetId="64"/>
      <sheetData sheetId="65">
        <row r="10">
          <cell r="C10">
            <v>43335</v>
          </cell>
        </row>
      </sheetData>
      <sheetData sheetId="66">
        <row r="10">
          <cell r="C10">
            <v>43335</v>
          </cell>
        </row>
      </sheetData>
      <sheetData sheetId="67">
        <row r="10">
          <cell r="C10">
            <v>43335</v>
          </cell>
        </row>
      </sheetData>
      <sheetData sheetId="68">
        <row r="10">
          <cell r="C10">
            <v>43335</v>
          </cell>
        </row>
      </sheetData>
      <sheetData sheetId="69">
        <row r="10">
          <cell r="C10">
            <v>43335</v>
          </cell>
        </row>
      </sheetData>
      <sheetData sheetId="70">
        <row r="10">
          <cell r="C10">
            <v>43335</v>
          </cell>
        </row>
      </sheetData>
      <sheetData sheetId="71">
        <row r="10">
          <cell r="C10">
            <v>43335</v>
          </cell>
        </row>
      </sheetData>
      <sheetData sheetId="72">
        <row r="10">
          <cell r="C10">
            <v>43335</v>
          </cell>
        </row>
      </sheetData>
      <sheetData sheetId="73">
        <row r="10">
          <cell r="C10">
            <v>43335</v>
          </cell>
        </row>
      </sheetData>
      <sheetData sheetId="74">
        <row r="10">
          <cell r="C10">
            <v>43335</v>
          </cell>
        </row>
      </sheetData>
      <sheetData sheetId="75">
        <row r="10">
          <cell r="C10">
            <v>43335</v>
          </cell>
        </row>
      </sheetData>
      <sheetData sheetId="76">
        <row r="10">
          <cell r="C10">
            <v>43335</v>
          </cell>
        </row>
      </sheetData>
      <sheetData sheetId="77">
        <row r="10">
          <cell r="C10">
            <v>43335</v>
          </cell>
        </row>
      </sheetData>
      <sheetData sheetId="78">
        <row r="10">
          <cell r="C10">
            <v>43335</v>
          </cell>
        </row>
      </sheetData>
      <sheetData sheetId="79">
        <row r="10">
          <cell r="C10">
            <v>43335</v>
          </cell>
        </row>
      </sheetData>
      <sheetData sheetId="80">
        <row r="10">
          <cell r="C10">
            <v>43335</v>
          </cell>
        </row>
      </sheetData>
      <sheetData sheetId="81">
        <row r="10">
          <cell r="C10">
            <v>43335</v>
          </cell>
        </row>
      </sheetData>
      <sheetData sheetId="82">
        <row r="10">
          <cell r="C10">
            <v>43335</v>
          </cell>
        </row>
      </sheetData>
      <sheetData sheetId="83">
        <row r="10">
          <cell r="C10">
            <v>43335</v>
          </cell>
        </row>
      </sheetData>
      <sheetData sheetId="84">
        <row r="10">
          <cell r="C10">
            <v>43335</v>
          </cell>
        </row>
      </sheetData>
      <sheetData sheetId="85">
        <row r="10">
          <cell r="C10">
            <v>43335</v>
          </cell>
        </row>
      </sheetData>
      <sheetData sheetId="86">
        <row r="10">
          <cell r="C10">
            <v>43335</v>
          </cell>
        </row>
      </sheetData>
      <sheetData sheetId="87">
        <row r="10">
          <cell r="C10">
            <v>43335</v>
          </cell>
        </row>
      </sheetData>
      <sheetData sheetId="88">
        <row r="10">
          <cell r="C10">
            <v>43335</v>
          </cell>
        </row>
      </sheetData>
      <sheetData sheetId="89">
        <row r="10">
          <cell r="C10">
            <v>43335</v>
          </cell>
        </row>
      </sheetData>
      <sheetData sheetId="90">
        <row r="10">
          <cell r="C10">
            <v>43335</v>
          </cell>
        </row>
      </sheetData>
      <sheetData sheetId="91">
        <row r="10">
          <cell r="C10">
            <v>43335</v>
          </cell>
        </row>
      </sheetData>
      <sheetData sheetId="92">
        <row r="10">
          <cell r="C10">
            <v>43335</v>
          </cell>
        </row>
      </sheetData>
      <sheetData sheetId="93">
        <row r="10">
          <cell r="C10">
            <v>43335</v>
          </cell>
        </row>
      </sheetData>
      <sheetData sheetId="94">
        <row r="10">
          <cell r="C10">
            <v>43335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0">
          <cell r="C10">
            <v>350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10">
          <cell r="C10">
            <v>43335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>
        <row r="10">
          <cell r="C10">
            <v>350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0">
          <cell r="C10">
            <v>43335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0">
          <cell r="C10">
            <v>43335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FA_INS1"/>
      <sheetName val="FA_HERR1"/>
      <sheetName val="AnaVIAL_NoOk1"/>
      <sheetName val="Cotiz_OTROS1"/>
      <sheetName val="Ana_EMERG_JPP1"/>
      <sheetName val="Presup_EMERG_JPP1"/>
      <sheetName val="FA_INS"/>
      <sheetName val="FA_HERR"/>
      <sheetName val="AnaVIAL_NoOk"/>
      <sheetName val="Cotiz_OTROS"/>
      <sheetName val="Ana_EMERG_JPP"/>
      <sheetName val="Presup_EMERG_JPP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  <sheetName val="MO"/>
      <sheetName val="Cotz."/>
      <sheetName val="Hoja1"/>
      <sheetName val="m_t_C1"/>
      <sheetName val="m_y_h_a__C1"/>
      <sheetName val="term_C1"/>
      <sheetName val="v__exterior1"/>
      <sheetName val="LOSA_9N1"/>
      <sheetName val="Hormigon_Armado1"/>
      <sheetName val="Analisis_1"/>
      <sheetName val="Res__Cuantia1"/>
      <sheetName val="mov__de_tierra"/>
      <sheetName val="m_t_C"/>
      <sheetName val="m_y_h_a__C"/>
      <sheetName val="term_C"/>
      <sheetName val="v__exterior"/>
      <sheetName val="LOSA_9N"/>
      <sheetName val="Hormigon_Armado"/>
      <sheetName val="Analisis_"/>
      <sheetName val="Res__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8">
          <cell r="I18">
            <v>0.1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5">
          <cell r="B5">
            <v>2</v>
          </cell>
        </row>
      </sheetData>
      <sheetData sheetId="32">
        <row r="4">
          <cell r="A4" t="str">
            <v>Id.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4">
          <cell r="A4" t="str">
            <v>Id.</v>
          </cell>
        </row>
      </sheetData>
      <sheetData sheetId="40"/>
      <sheetData sheetId="41">
        <row r="4">
          <cell r="A4" t="str">
            <v>Id.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>
        <row r="4">
          <cell r="A4" t="str">
            <v>Id.</v>
          </cell>
        </row>
      </sheetData>
      <sheetData sheetId="55"/>
      <sheetData sheetId="56">
        <row r="4">
          <cell r="A4" t="str">
            <v>Id.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A4" t="str">
            <v>Id.</v>
          </cell>
        </row>
      </sheetData>
      <sheetData sheetId="65"/>
      <sheetData sheetId="66">
        <row r="4">
          <cell r="A4" t="str">
            <v>Id.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S R0"/>
      <sheetName val="Resumen"/>
      <sheetName val="Piso de cemento"/>
      <sheetName val="Techo de zinc y Madera"/>
      <sheetName val="Pintura Acrilica Superior"/>
      <sheetName val="LOTES R5"/>
      <sheetName val="RESUMEN X PROV &amp; OSB-INVI"/>
      <sheetName val="LOTES R4"/>
      <sheetName val="BASE DATOS GENERALES"/>
      <sheetName val="BASE DATOS MIPYMES"/>
      <sheetName val="CANT x LOTE"/>
      <sheetName val="LOTES R3"/>
      <sheetName val="IMPACTO ECONOMICO"/>
      <sheetName val="RESUMEN POR PROVINCIA"/>
      <sheetName val="RESUMEN POR OSB"/>
    </sheetNames>
    <sheetDataSet>
      <sheetData sheetId="0"/>
      <sheetData sheetId="1">
        <row r="33">
          <cell r="H33">
            <v>71222.299999999988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Azua</v>
          </cell>
          <cell r="B5">
            <v>1630</v>
          </cell>
        </row>
        <row r="6">
          <cell r="A6" t="str">
            <v>Bahoruco</v>
          </cell>
          <cell r="B6">
            <v>247</v>
          </cell>
        </row>
        <row r="7">
          <cell r="A7" t="str">
            <v>Barahona</v>
          </cell>
          <cell r="B7">
            <v>1267</v>
          </cell>
        </row>
        <row r="8">
          <cell r="A8" t="str">
            <v>Dajabón</v>
          </cell>
          <cell r="B8">
            <v>576</v>
          </cell>
        </row>
        <row r="9">
          <cell r="A9" t="str">
            <v>Distrito Nacional</v>
          </cell>
          <cell r="B9">
            <v>755</v>
          </cell>
        </row>
        <row r="10">
          <cell r="A10" t="str">
            <v>Duarte</v>
          </cell>
          <cell r="B10">
            <v>454</v>
          </cell>
        </row>
        <row r="11">
          <cell r="A11" t="str">
            <v>El Seibo</v>
          </cell>
          <cell r="B11">
            <v>313</v>
          </cell>
        </row>
        <row r="12">
          <cell r="A12" t="str">
            <v>Elías Piña</v>
          </cell>
          <cell r="B12">
            <v>715</v>
          </cell>
        </row>
        <row r="13">
          <cell r="A13" t="str">
            <v>Espaillat</v>
          </cell>
          <cell r="B13">
            <v>485</v>
          </cell>
        </row>
        <row r="14">
          <cell r="A14" t="str">
            <v>Hato Mayor</v>
          </cell>
          <cell r="B14">
            <v>220</v>
          </cell>
        </row>
        <row r="15">
          <cell r="A15" t="str">
            <v>Hermanas Mirabal</v>
          </cell>
          <cell r="B15">
            <v>295</v>
          </cell>
        </row>
        <row r="16">
          <cell r="A16" t="str">
            <v>Independencia</v>
          </cell>
          <cell r="B16">
            <v>466</v>
          </cell>
        </row>
        <row r="17">
          <cell r="A17" t="str">
            <v>La Altagracia</v>
          </cell>
          <cell r="B17">
            <v>589</v>
          </cell>
        </row>
        <row r="18">
          <cell r="A18" t="str">
            <v>La Romana</v>
          </cell>
          <cell r="B18">
            <v>290</v>
          </cell>
        </row>
        <row r="19">
          <cell r="A19" t="str">
            <v>La Vega</v>
          </cell>
          <cell r="B19">
            <v>1470</v>
          </cell>
        </row>
        <row r="20">
          <cell r="A20" t="str">
            <v>Monseñor Nouel</v>
          </cell>
          <cell r="B20">
            <v>442</v>
          </cell>
        </row>
        <row r="21">
          <cell r="A21" t="str">
            <v>Monte Plata</v>
          </cell>
          <cell r="B21">
            <v>517</v>
          </cell>
        </row>
        <row r="22">
          <cell r="A22" t="str">
            <v>Montecristi</v>
          </cell>
          <cell r="B22">
            <v>868</v>
          </cell>
        </row>
        <row r="23">
          <cell r="A23" t="str">
            <v>Pedernales</v>
          </cell>
          <cell r="B23">
            <v>554</v>
          </cell>
        </row>
        <row r="24">
          <cell r="A24" t="str">
            <v>Peravia</v>
          </cell>
          <cell r="B24">
            <v>860</v>
          </cell>
        </row>
        <row r="25">
          <cell r="A25" t="str">
            <v>Puerto Plata</v>
          </cell>
          <cell r="B25">
            <v>658</v>
          </cell>
        </row>
        <row r="26">
          <cell r="A26" t="str">
            <v>Samaná</v>
          </cell>
          <cell r="B26">
            <v>197</v>
          </cell>
        </row>
        <row r="27">
          <cell r="A27" t="str">
            <v>San Cristóbal</v>
          </cell>
          <cell r="B27">
            <v>2972</v>
          </cell>
        </row>
        <row r="28">
          <cell r="A28" t="str">
            <v>San José de Ocoa</v>
          </cell>
          <cell r="B28">
            <v>300</v>
          </cell>
        </row>
        <row r="29">
          <cell r="A29" t="str">
            <v>San Juan</v>
          </cell>
          <cell r="B29">
            <v>2039</v>
          </cell>
        </row>
        <row r="30">
          <cell r="A30" t="str">
            <v>Sánchez Ramírez</v>
          </cell>
          <cell r="B30">
            <v>556</v>
          </cell>
        </row>
        <row r="31">
          <cell r="A31" t="str">
            <v>Santiago</v>
          </cell>
          <cell r="B31">
            <v>2444</v>
          </cell>
        </row>
        <row r="32">
          <cell r="A32" t="str">
            <v>Santiago Rodríguez</v>
          </cell>
          <cell r="B32">
            <v>280</v>
          </cell>
        </row>
        <row r="33">
          <cell r="A33" t="str">
            <v>Santo Domingo</v>
          </cell>
          <cell r="B33">
            <v>3034</v>
          </cell>
        </row>
        <row r="34">
          <cell r="A34" t="str">
            <v>Valverde</v>
          </cell>
          <cell r="B34">
            <v>910</v>
          </cell>
        </row>
        <row r="35">
          <cell r="A35" t="str">
            <v>María Trinidad Sánchez</v>
          </cell>
          <cell r="B35">
            <v>380</v>
          </cell>
        </row>
        <row r="36">
          <cell r="A36" t="str">
            <v>San Pedro de Macorís</v>
          </cell>
          <cell r="B36">
            <v>475</v>
          </cell>
        </row>
      </sheetData>
      <sheetData sheetId="1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Detalle Acero"/>
      <sheetName val="Insumos"/>
      <sheetName val="CRONOGRAMA_FISICO_FINANCIERO1"/>
      <sheetName val="anal_term1"/>
      <sheetName val="I_HORMIGON1"/>
      <sheetName val="CRONOGRAMA_FISICO_FINANCIERO2"/>
      <sheetName val="anal_term2"/>
      <sheetName val="I_HORMIGON2"/>
      <sheetName val="CRONOGRAMA_FISICO_FINANCIERO3"/>
      <sheetName val="anal_term3"/>
      <sheetName val="I_HORMIGON3"/>
      <sheetName val="Hoja1"/>
      <sheetName val="MOJornal"/>
    </sheetNames>
    <sheetDataSet>
      <sheetData sheetId="0">
        <row r="3">
          <cell r="D3">
            <v>1352</v>
          </cell>
        </row>
      </sheetData>
      <sheetData sheetId="1">
        <row r="3">
          <cell r="B3">
            <v>830</v>
          </cell>
        </row>
      </sheetData>
      <sheetData sheetId="2">
        <row r="239">
          <cell r="E239">
            <v>2690.8249815051054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Materiales"/>
      <sheetName val="M.O."/>
      <sheetName val="Certificado P.N. orden camb.01"/>
      <sheetName val="Presup_1"/>
      <sheetName val="analisis_Electrico"/>
      <sheetName val="Presup_2"/>
      <sheetName val="analisis_Electrico1"/>
      <sheetName val="ANALISIS STO DGO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BOQ desglose "/>
      <sheetName val="Análisis"/>
      <sheetName val="Ana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  <sheetName val="46W9_Cuadro_de_costos"/>
      <sheetName val="46W9_ASPECTOS_ELECTRICOS"/>
      <sheetName val="46W9_OBRAS_CIVILES"/>
      <sheetName val="46W9_Costo_directos"/>
      <sheetName val="46W9_Resumen_Costos"/>
      <sheetName val="#¡REF"/>
      <sheetName val="A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</sheetPr>
  <dimension ref="A1:IV327"/>
  <sheetViews>
    <sheetView tabSelected="1" view="pageBreakPreview" zoomScale="90" zoomScaleNormal="90" zoomScaleSheetLayoutView="90" workbookViewId="0">
      <selection activeCell="A322" sqref="A322:G322"/>
    </sheetView>
  </sheetViews>
  <sheetFormatPr baseColWidth="10" defaultRowHeight="15"/>
  <cols>
    <col min="1" max="1" width="9.42578125" style="47" customWidth="1"/>
    <col min="2" max="2" width="66.28515625" style="47" customWidth="1"/>
    <col min="3" max="3" width="11.28515625" style="47" customWidth="1"/>
    <col min="4" max="4" width="14.5703125" style="47" customWidth="1"/>
    <col min="5" max="5" width="20.42578125" style="142" customWidth="1"/>
    <col min="6" max="6" width="18.5703125" style="47" customWidth="1"/>
    <col min="7" max="7" width="22" style="47" customWidth="1"/>
    <col min="8" max="8" width="23.7109375" style="47" customWidth="1"/>
    <col min="9" max="9" width="24.42578125" style="47" customWidth="1"/>
    <col min="10" max="10" width="20.42578125" style="47" customWidth="1"/>
    <col min="11" max="13" width="11.42578125" style="47"/>
    <col min="14" max="14" width="13.42578125" style="47" bestFit="1" customWidth="1"/>
    <col min="15" max="256" width="11.42578125" style="47"/>
    <col min="257" max="257" width="10.7109375" style="47" customWidth="1"/>
    <col min="258" max="258" width="56.5703125" style="47" customWidth="1"/>
    <col min="259" max="259" width="12.7109375" style="47" customWidth="1"/>
    <col min="260" max="260" width="16" style="47" bestFit="1" customWidth="1"/>
    <col min="261" max="261" width="22.140625" style="47" customWidth="1"/>
    <col min="262" max="262" width="18.7109375" style="47" customWidth="1"/>
    <col min="263" max="263" width="21" style="47" customWidth="1"/>
    <col min="264" max="264" width="18.28515625" style="47" customWidth="1"/>
    <col min="265" max="265" width="15.7109375" style="47" customWidth="1"/>
    <col min="266" max="266" width="20.42578125" style="47" customWidth="1"/>
    <col min="267" max="269" width="11.42578125" style="47"/>
    <col min="270" max="270" width="12.7109375" style="47" bestFit="1" customWidth="1"/>
    <col min="271" max="512" width="11.42578125" style="47"/>
    <col min="513" max="513" width="10.7109375" style="47" customWidth="1"/>
    <col min="514" max="514" width="56.5703125" style="47" customWidth="1"/>
    <col min="515" max="515" width="12.7109375" style="47" customWidth="1"/>
    <col min="516" max="516" width="16" style="47" bestFit="1" customWidth="1"/>
    <col min="517" max="517" width="22.140625" style="47" customWidth="1"/>
    <col min="518" max="518" width="18.7109375" style="47" customWidth="1"/>
    <col min="519" max="519" width="21" style="47" customWidth="1"/>
    <col min="520" max="520" width="18.28515625" style="47" customWidth="1"/>
    <col min="521" max="521" width="15.7109375" style="47" customWidth="1"/>
    <col min="522" max="522" width="20.42578125" style="47" customWidth="1"/>
    <col min="523" max="525" width="11.42578125" style="47"/>
    <col min="526" max="526" width="12.7109375" style="47" bestFit="1" customWidth="1"/>
    <col min="527" max="768" width="11.42578125" style="47"/>
    <col min="769" max="769" width="10.7109375" style="47" customWidth="1"/>
    <col min="770" max="770" width="56.5703125" style="47" customWidth="1"/>
    <col min="771" max="771" width="12.7109375" style="47" customWidth="1"/>
    <col min="772" max="772" width="16" style="47" bestFit="1" customWidth="1"/>
    <col min="773" max="773" width="22.140625" style="47" customWidth="1"/>
    <col min="774" max="774" width="18.7109375" style="47" customWidth="1"/>
    <col min="775" max="775" width="21" style="47" customWidth="1"/>
    <col min="776" max="776" width="18.28515625" style="47" customWidth="1"/>
    <col min="777" max="777" width="15.7109375" style="47" customWidth="1"/>
    <col min="778" max="778" width="20.42578125" style="47" customWidth="1"/>
    <col min="779" max="781" width="11.42578125" style="47"/>
    <col min="782" max="782" width="12.7109375" style="47" bestFit="1" customWidth="1"/>
    <col min="783" max="1024" width="11.42578125" style="47"/>
    <col min="1025" max="1025" width="10.7109375" style="47" customWidth="1"/>
    <col min="1026" max="1026" width="56.5703125" style="47" customWidth="1"/>
    <col min="1027" max="1027" width="12.7109375" style="47" customWidth="1"/>
    <col min="1028" max="1028" width="16" style="47" bestFit="1" customWidth="1"/>
    <col min="1029" max="1029" width="22.140625" style="47" customWidth="1"/>
    <col min="1030" max="1030" width="18.7109375" style="47" customWidth="1"/>
    <col min="1031" max="1031" width="21" style="47" customWidth="1"/>
    <col min="1032" max="1032" width="18.28515625" style="47" customWidth="1"/>
    <col min="1033" max="1033" width="15.7109375" style="47" customWidth="1"/>
    <col min="1034" max="1034" width="20.42578125" style="47" customWidth="1"/>
    <col min="1035" max="1037" width="11.42578125" style="47"/>
    <col min="1038" max="1038" width="12.7109375" style="47" bestFit="1" customWidth="1"/>
    <col min="1039" max="1280" width="11.42578125" style="47"/>
    <col min="1281" max="1281" width="10.7109375" style="47" customWidth="1"/>
    <col min="1282" max="1282" width="56.5703125" style="47" customWidth="1"/>
    <col min="1283" max="1283" width="12.7109375" style="47" customWidth="1"/>
    <col min="1284" max="1284" width="16" style="47" bestFit="1" customWidth="1"/>
    <col min="1285" max="1285" width="22.140625" style="47" customWidth="1"/>
    <col min="1286" max="1286" width="18.7109375" style="47" customWidth="1"/>
    <col min="1287" max="1287" width="21" style="47" customWidth="1"/>
    <col min="1288" max="1288" width="18.28515625" style="47" customWidth="1"/>
    <col min="1289" max="1289" width="15.7109375" style="47" customWidth="1"/>
    <col min="1290" max="1290" width="20.42578125" style="47" customWidth="1"/>
    <col min="1291" max="1293" width="11.42578125" style="47"/>
    <col min="1294" max="1294" width="12.7109375" style="47" bestFit="1" customWidth="1"/>
    <col min="1295" max="1536" width="11.42578125" style="47"/>
    <col min="1537" max="1537" width="10.7109375" style="47" customWidth="1"/>
    <col min="1538" max="1538" width="56.5703125" style="47" customWidth="1"/>
    <col min="1539" max="1539" width="12.7109375" style="47" customWidth="1"/>
    <col min="1540" max="1540" width="16" style="47" bestFit="1" customWidth="1"/>
    <col min="1541" max="1541" width="22.140625" style="47" customWidth="1"/>
    <col min="1542" max="1542" width="18.7109375" style="47" customWidth="1"/>
    <col min="1543" max="1543" width="21" style="47" customWidth="1"/>
    <col min="1544" max="1544" width="18.28515625" style="47" customWidth="1"/>
    <col min="1545" max="1545" width="15.7109375" style="47" customWidth="1"/>
    <col min="1546" max="1546" width="20.42578125" style="47" customWidth="1"/>
    <col min="1547" max="1549" width="11.42578125" style="47"/>
    <col min="1550" max="1550" width="12.7109375" style="47" bestFit="1" customWidth="1"/>
    <col min="1551" max="1792" width="11.42578125" style="47"/>
    <col min="1793" max="1793" width="10.7109375" style="47" customWidth="1"/>
    <col min="1794" max="1794" width="56.5703125" style="47" customWidth="1"/>
    <col min="1795" max="1795" width="12.7109375" style="47" customWidth="1"/>
    <col min="1796" max="1796" width="16" style="47" bestFit="1" customWidth="1"/>
    <col min="1797" max="1797" width="22.140625" style="47" customWidth="1"/>
    <col min="1798" max="1798" width="18.7109375" style="47" customWidth="1"/>
    <col min="1799" max="1799" width="21" style="47" customWidth="1"/>
    <col min="1800" max="1800" width="18.28515625" style="47" customWidth="1"/>
    <col min="1801" max="1801" width="15.7109375" style="47" customWidth="1"/>
    <col min="1802" max="1802" width="20.42578125" style="47" customWidth="1"/>
    <col min="1803" max="1805" width="11.42578125" style="47"/>
    <col min="1806" max="1806" width="12.7109375" style="47" bestFit="1" customWidth="1"/>
    <col min="1807" max="2048" width="11.42578125" style="47"/>
    <col min="2049" max="2049" width="10.7109375" style="47" customWidth="1"/>
    <col min="2050" max="2050" width="56.5703125" style="47" customWidth="1"/>
    <col min="2051" max="2051" width="12.7109375" style="47" customWidth="1"/>
    <col min="2052" max="2052" width="16" style="47" bestFit="1" customWidth="1"/>
    <col min="2053" max="2053" width="22.140625" style="47" customWidth="1"/>
    <col min="2054" max="2054" width="18.7109375" style="47" customWidth="1"/>
    <col min="2055" max="2055" width="21" style="47" customWidth="1"/>
    <col min="2056" max="2056" width="18.28515625" style="47" customWidth="1"/>
    <col min="2057" max="2057" width="15.7109375" style="47" customWidth="1"/>
    <col min="2058" max="2058" width="20.42578125" style="47" customWidth="1"/>
    <col min="2059" max="2061" width="11.42578125" style="47"/>
    <col min="2062" max="2062" width="12.7109375" style="47" bestFit="1" customWidth="1"/>
    <col min="2063" max="2304" width="11.42578125" style="47"/>
    <col min="2305" max="2305" width="10.7109375" style="47" customWidth="1"/>
    <col min="2306" max="2306" width="56.5703125" style="47" customWidth="1"/>
    <col min="2307" max="2307" width="12.7109375" style="47" customWidth="1"/>
    <col min="2308" max="2308" width="16" style="47" bestFit="1" customWidth="1"/>
    <col min="2309" max="2309" width="22.140625" style="47" customWidth="1"/>
    <col min="2310" max="2310" width="18.7109375" style="47" customWidth="1"/>
    <col min="2311" max="2311" width="21" style="47" customWidth="1"/>
    <col min="2312" max="2312" width="18.28515625" style="47" customWidth="1"/>
    <col min="2313" max="2313" width="15.7109375" style="47" customWidth="1"/>
    <col min="2314" max="2314" width="20.42578125" style="47" customWidth="1"/>
    <col min="2315" max="2317" width="11.42578125" style="47"/>
    <col min="2318" max="2318" width="12.7109375" style="47" bestFit="1" customWidth="1"/>
    <col min="2319" max="2560" width="11.42578125" style="47"/>
    <col min="2561" max="2561" width="10.7109375" style="47" customWidth="1"/>
    <col min="2562" max="2562" width="56.5703125" style="47" customWidth="1"/>
    <col min="2563" max="2563" width="12.7109375" style="47" customWidth="1"/>
    <col min="2564" max="2564" width="16" style="47" bestFit="1" customWidth="1"/>
    <col min="2565" max="2565" width="22.140625" style="47" customWidth="1"/>
    <col min="2566" max="2566" width="18.7109375" style="47" customWidth="1"/>
    <col min="2567" max="2567" width="21" style="47" customWidth="1"/>
    <col min="2568" max="2568" width="18.28515625" style="47" customWidth="1"/>
    <col min="2569" max="2569" width="15.7109375" style="47" customWidth="1"/>
    <col min="2570" max="2570" width="20.42578125" style="47" customWidth="1"/>
    <col min="2571" max="2573" width="11.42578125" style="47"/>
    <col min="2574" max="2574" width="12.7109375" style="47" bestFit="1" customWidth="1"/>
    <col min="2575" max="2816" width="11.42578125" style="47"/>
    <col min="2817" max="2817" width="10.7109375" style="47" customWidth="1"/>
    <col min="2818" max="2818" width="56.5703125" style="47" customWidth="1"/>
    <col min="2819" max="2819" width="12.7109375" style="47" customWidth="1"/>
    <col min="2820" max="2820" width="16" style="47" bestFit="1" customWidth="1"/>
    <col min="2821" max="2821" width="22.140625" style="47" customWidth="1"/>
    <col min="2822" max="2822" width="18.7109375" style="47" customWidth="1"/>
    <col min="2823" max="2823" width="21" style="47" customWidth="1"/>
    <col min="2824" max="2824" width="18.28515625" style="47" customWidth="1"/>
    <col min="2825" max="2825" width="15.7109375" style="47" customWidth="1"/>
    <col min="2826" max="2826" width="20.42578125" style="47" customWidth="1"/>
    <col min="2827" max="2829" width="11.42578125" style="47"/>
    <col min="2830" max="2830" width="12.7109375" style="47" bestFit="1" customWidth="1"/>
    <col min="2831" max="3072" width="11.42578125" style="47"/>
    <col min="3073" max="3073" width="10.7109375" style="47" customWidth="1"/>
    <col min="3074" max="3074" width="56.5703125" style="47" customWidth="1"/>
    <col min="3075" max="3075" width="12.7109375" style="47" customWidth="1"/>
    <col min="3076" max="3076" width="16" style="47" bestFit="1" customWidth="1"/>
    <col min="3077" max="3077" width="22.140625" style="47" customWidth="1"/>
    <col min="3078" max="3078" width="18.7109375" style="47" customWidth="1"/>
    <col min="3079" max="3079" width="21" style="47" customWidth="1"/>
    <col min="3080" max="3080" width="18.28515625" style="47" customWidth="1"/>
    <col min="3081" max="3081" width="15.7109375" style="47" customWidth="1"/>
    <col min="3082" max="3082" width="20.42578125" style="47" customWidth="1"/>
    <col min="3083" max="3085" width="11.42578125" style="47"/>
    <col min="3086" max="3086" width="12.7109375" style="47" bestFit="1" customWidth="1"/>
    <col min="3087" max="3328" width="11.42578125" style="47"/>
    <col min="3329" max="3329" width="10.7109375" style="47" customWidth="1"/>
    <col min="3330" max="3330" width="56.5703125" style="47" customWidth="1"/>
    <col min="3331" max="3331" width="12.7109375" style="47" customWidth="1"/>
    <col min="3332" max="3332" width="16" style="47" bestFit="1" customWidth="1"/>
    <col min="3333" max="3333" width="22.140625" style="47" customWidth="1"/>
    <col min="3334" max="3334" width="18.7109375" style="47" customWidth="1"/>
    <col min="3335" max="3335" width="21" style="47" customWidth="1"/>
    <col min="3336" max="3336" width="18.28515625" style="47" customWidth="1"/>
    <col min="3337" max="3337" width="15.7109375" style="47" customWidth="1"/>
    <col min="3338" max="3338" width="20.42578125" style="47" customWidth="1"/>
    <col min="3339" max="3341" width="11.42578125" style="47"/>
    <col min="3342" max="3342" width="12.7109375" style="47" bestFit="1" customWidth="1"/>
    <col min="3343" max="3584" width="11.42578125" style="47"/>
    <col min="3585" max="3585" width="10.7109375" style="47" customWidth="1"/>
    <col min="3586" max="3586" width="56.5703125" style="47" customWidth="1"/>
    <col min="3587" max="3587" width="12.7109375" style="47" customWidth="1"/>
    <col min="3588" max="3588" width="16" style="47" bestFit="1" customWidth="1"/>
    <col min="3589" max="3589" width="22.140625" style="47" customWidth="1"/>
    <col min="3590" max="3590" width="18.7109375" style="47" customWidth="1"/>
    <col min="3591" max="3591" width="21" style="47" customWidth="1"/>
    <col min="3592" max="3592" width="18.28515625" style="47" customWidth="1"/>
    <col min="3593" max="3593" width="15.7109375" style="47" customWidth="1"/>
    <col min="3594" max="3594" width="20.42578125" style="47" customWidth="1"/>
    <col min="3595" max="3597" width="11.42578125" style="47"/>
    <col min="3598" max="3598" width="12.7109375" style="47" bestFit="1" customWidth="1"/>
    <col min="3599" max="3840" width="11.42578125" style="47"/>
    <col min="3841" max="3841" width="10.7109375" style="47" customWidth="1"/>
    <col min="3842" max="3842" width="56.5703125" style="47" customWidth="1"/>
    <col min="3843" max="3843" width="12.7109375" style="47" customWidth="1"/>
    <col min="3844" max="3844" width="16" style="47" bestFit="1" customWidth="1"/>
    <col min="3845" max="3845" width="22.140625" style="47" customWidth="1"/>
    <col min="3846" max="3846" width="18.7109375" style="47" customWidth="1"/>
    <col min="3847" max="3847" width="21" style="47" customWidth="1"/>
    <col min="3848" max="3848" width="18.28515625" style="47" customWidth="1"/>
    <col min="3849" max="3849" width="15.7109375" style="47" customWidth="1"/>
    <col min="3850" max="3850" width="20.42578125" style="47" customWidth="1"/>
    <col min="3851" max="3853" width="11.42578125" style="47"/>
    <col min="3854" max="3854" width="12.7109375" style="47" bestFit="1" customWidth="1"/>
    <col min="3855" max="4096" width="11.42578125" style="47"/>
    <col min="4097" max="4097" width="10.7109375" style="47" customWidth="1"/>
    <col min="4098" max="4098" width="56.5703125" style="47" customWidth="1"/>
    <col min="4099" max="4099" width="12.7109375" style="47" customWidth="1"/>
    <col min="4100" max="4100" width="16" style="47" bestFit="1" customWidth="1"/>
    <col min="4101" max="4101" width="22.140625" style="47" customWidth="1"/>
    <col min="4102" max="4102" width="18.7109375" style="47" customWidth="1"/>
    <col min="4103" max="4103" width="21" style="47" customWidth="1"/>
    <col min="4104" max="4104" width="18.28515625" style="47" customWidth="1"/>
    <col min="4105" max="4105" width="15.7109375" style="47" customWidth="1"/>
    <col min="4106" max="4106" width="20.42578125" style="47" customWidth="1"/>
    <col min="4107" max="4109" width="11.42578125" style="47"/>
    <col min="4110" max="4110" width="12.7109375" style="47" bestFit="1" customWidth="1"/>
    <col min="4111" max="4352" width="11.42578125" style="47"/>
    <col min="4353" max="4353" width="10.7109375" style="47" customWidth="1"/>
    <col min="4354" max="4354" width="56.5703125" style="47" customWidth="1"/>
    <col min="4355" max="4355" width="12.7109375" style="47" customWidth="1"/>
    <col min="4356" max="4356" width="16" style="47" bestFit="1" customWidth="1"/>
    <col min="4357" max="4357" width="22.140625" style="47" customWidth="1"/>
    <col min="4358" max="4358" width="18.7109375" style="47" customWidth="1"/>
    <col min="4359" max="4359" width="21" style="47" customWidth="1"/>
    <col min="4360" max="4360" width="18.28515625" style="47" customWidth="1"/>
    <col min="4361" max="4361" width="15.7109375" style="47" customWidth="1"/>
    <col min="4362" max="4362" width="20.42578125" style="47" customWidth="1"/>
    <col min="4363" max="4365" width="11.42578125" style="47"/>
    <col min="4366" max="4366" width="12.7109375" style="47" bestFit="1" customWidth="1"/>
    <col min="4367" max="4608" width="11.42578125" style="47"/>
    <col min="4609" max="4609" width="10.7109375" style="47" customWidth="1"/>
    <col min="4610" max="4610" width="56.5703125" style="47" customWidth="1"/>
    <col min="4611" max="4611" width="12.7109375" style="47" customWidth="1"/>
    <col min="4612" max="4612" width="16" style="47" bestFit="1" customWidth="1"/>
    <col min="4613" max="4613" width="22.140625" style="47" customWidth="1"/>
    <col min="4614" max="4614" width="18.7109375" style="47" customWidth="1"/>
    <col min="4615" max="4615" width="21" style="47" customWidth="1"/>
    <col min="4616" max="4616" width="18.28515625" style="47" customWidth="1"/>
    <col min="4617" max="4617" width="15.7109375" style="47" customWidth="1"/>
    <col min="4618" max="4618" width="20.42578125" style="47" customWidth="1"/>
    <col min="4619" max="4621" width="11.42578125" style="47"/>
    <col min="4622" max="4622" width="12.7109375" style="47" bestFit="1" customWidth="1"/>
    <col min="4623" max="4864" width="11.42578125" style="47"/>
    <col min="4865" max="4865" width="10.7109375" style="47" customWidth="1"/>
    <col min="4866" max="4866" width="56.5703125" style="47" customWidth="1"/>
    <col min="4867" max="4867" width="12.7109375" style="47" customWidth="1"/>
    <col min="4868" max="4868" width="16" style="47" bestFit="1" customWidth="1"/>
    <col min="4869" max="4869" width="22.140625" style="47" customWidth="1"/>
    <col min="4870" max="4870" width="18.7109375" style="47" customWidth="1"/>
    <col min="4871" max="4871" width="21" style="47" customWidth="1"/>
    <col min="4872" max="4872" width="18.28515625" style="47" customWidth="1"/>
    <col min="4873" max="4873" width="15.7109375" style="47" customWidth="1"/>
    <col min="4874" max="4874" width="20.42578125" style="47" customWidth="1"/>
    <col min="4875" max="4877" width="11.42578125" style="47"/>
    <col min="4878" max="4878" width="12.7109375" style="47" bestFit="1" customWidth="1"/>
    <col min="4879" max="5120" width="11.42578125" style="47"/>
    <col min="5121" max="5121" width="10.7109375" style="47" customWidth="1"/>
    <col min="5122" max="5122" width="56.5703125" style="47" customWidth="1"/>
    <col min="5123" max="5123" width="12.7109375" style="47" customWidth="1"/>
    <col min="5124" max="5124" width="16" style="47" bestFit="1" customWidth="1"/>
    <col min="5125" max="5125" width="22.140625" style="47" customWidth="1"/>
    <col min="5126" max="5126" width="18.7109375" style="47" customWidth="1"/>
    <col min="5127" max="5127" width="21" style="47" customWidth="1"/>
    <col min="5128" max="5128" width="18.28515625" style="47" customWidth="1"/>
    <col min="5129" max="5129" width="15.7109375" style="47" customWidth="1"/>
    <col min="5130" max="5130" width="20.42578125" style="47" customWidth="1"/>
    <col min="5131" max="5133" width="11.42578125" style="47"/>
    <col min="5134" max="5134" width="12.7109375" style="47" bestFit="1" customWidth="1"/>
    <col min="5135" max="5376" width="11.42578125" style="47"/>
    <col min="5377" max="5377" width="10.7109375" style="47" customWidth="1"/>
    <col min="5378" max="5378" width="56.5703125" style="47" customWidth="1"/>
    <col min="5379" max="5379" width="12.7109375" style="47" customWidth="1"/>
    <col min="5380" max="5380" width="16" style="47" bestFit="1" customWidth="1"/>
    <col min="5381" max="5381" width="22.140625" style="47" customWidth="1"/>
    <col min="5382" max="5382" width="18.7109375" style="47" customWidth="1"/>
    <col min="5383" max="5383" width="21" style="47" customWidth="1"/>
    <col min="5384" max="5384" width="18.28515625" style="47" customWidth="1"/>
    <col min="5385" max="5385" width="15.7109375" style="47" customWidth="1"/>
    <col min="5386" max="5386" width="20.42578125" style="47" customWidth="1"/>
    <col min="5387" max="5389" width="11.42578125" style="47"/>
    <col min="5390" max="5390" width="12.7109375" style="47" bestFit="1" customWidth="1"/>
    <col min="5391" max="5632" width="11.42578125" style="47"/>
    <col min="5633" max="5633" width="10.7109375" style="47" customWidth="1"/>
    <col min="5634" max="5634" width="56.5703125" style="47" customWidth="1"/>
    <col min="5635" max="5635" width="12.7109375" style="47" customWidth="1"/>
    <col min="5636" max="5636" width="16" style="47" bestFit="1" customWidth="1"/>
    <col min="5637" max="5637" width="22.140625" style="47" customWidth="1"/>
    <col min="5638" max="5638" width="18.7109375" style="47" customWidth="1"/>
    <col min="5639" max="5639" width="21" style="47" customWidth="1"/>
    <col min="5640" max="5640" width="18.28515625" style="47" customWidth="1"/>
    <col min="5641" max="5641" width="15.7109375" style="47" customWidth="1"/>
    <col min="5642" max="5642" width="20.42578125" style="47" customWidth="1"/>
    <col min="5643" max="5645" width="11.42578125" style="47"/>
    <col min="5646" max="5646" width="12.7109375" style="47" bestFit="1" customWidth="1"/>
    <col min="5647" max="5888" width="11.42578125" style="47"/>
    <col min="5889" max="5889" width="10.7109375" style="47" customWidth="1"/>
    <col min="5890" max="5890" width="56.5703125" style="47" customWidth="1"/>
    <col min="5891" max="5891" width="12.7109375" style="47" customWidth="1"/>
    <col min="5892" max="5892" width="16" style="47" bestFit="1" customWidth="1"/>
    <col min="5893" max="5893" width="22.140625" style="47" customWidth="1"/>
    <col min="5894" max="5894" width="18.7109375" style="47" customWidth="1"/>
    <col min="5895" max="5895" width="21" style="47" customWidth="1"/>
    <col min="5896" max="5896" width="18.28515625" style="47" customWidth="1"/>
    <col min="5897" max="5897" width="15.7109375" style="47" customWidth="1"/>
    <col min="5898" max="5898" width="20.42578125" style="47" customWidth="1"/>
    <col min="5899" max="5901" width="11.42578125" style="47"/>
    <col min="5902" max="5902" width="12.7109375" style="47" bestFit="1" customWidth="1"/>
    <col min="5903" max="6144" width="11.42578125" style="47"/>
    <col min="6145" max="6145" width="10.7109375" style="47" customWidth="1"/>
    <col min="6146" max="6146" width="56.5703125" style="47" customWidth="1"/>
    <col min="6147" max="6147" width="12.7109375" style="47" customWidth="1"/>
    <col min="6148" max="6148" width="16" style="47" bestFit="1" customWidth="1"/>
    <col min="6149" max="6149" width="22.140625" style="47" customWidth="1"/>
    <col min="6150" max="6150" width="18.7109375" style="47" customWidth="1"/>
    <col min="6151" max="6151" width="21" style="47" customWidth="1"/>
    <col min="6152" max="6152" width="18.28515625" style="47" customWidth="1"/>
    <col min="6153" max="6153" width="15.7109375" style="47" customWidth="1"/>
    <col min="6154" max="6154" width="20.42578125" style="47" customWidth="1"/>
    <col min="6155" max="6157" width="11.42578125" style="47"/>
    <col min="6158" max="6158" width="12.7109375" style="47" bestFit="1" customWidth="1"/>
    <col min="6159" max="6400" width="11.42578125" style="47"/>
    <col min="6401" max="6401" width="10.7109375" style="47" customWidth="1"/>
    <col min="6402" max="6402" width="56.5703125" style="47" customWidth="1"/>
    <col min="6403" max="6403" width="12.7109375" style="47" customWidth="1"/>
    <col min="6404" max="6404" width="16" style="47" bestFit="1" customWidth="1"/>
    <col min="6405" max="6405" width="22.140625" style="47" customWidth="1"/>
    <col min="6406" max="6406" width="18.7109375" style="47" customWidth="1"/>
    <col min="6407" max="6407" width="21" style="47" customWidth="1"/>
    <col min="6408" max="6408" width="18.28515625" style="47" customWidth="1"/>
    <col min="6409" max="6409" width="15.7109375" style="47" customWidth="1"/>
    <col min="6410" max="6410" width="20.42578125" style="47" customWidth="1"/>
    <col min="6411" max="6413" width="11.42578125" style="47"/>
    <col min="6414" max="6414" width="12.7109375" style="47" bestFit="1" customWidth="1"/>
    <col min="6415" max="6656" width="11.42578125" style="47"/>
    <col min="6657" max="6657" width="10.7109375" style="47" customWidth="1"/>
    <col min="6658" max="6658" width="56.5703125" style="47" customWidth="1"/>
    <col min="6659" max="6659" width="12.7109375" style="47" customWidth="1"/>
    <col min="6660" max="6660" width="16" style="47" bestFit="1" customWidth="1"/>
    <col min="6661" max="6661" width="22.140625" style="47" customWidth="1"/>
    <col min="6662" max="6662" width="18.7109375" style="47" customWidth="1"/>
    <col min="6663" max="6663" width="21" style="47" customWidth="1"/>
    <col min="6664" max="6664" width="18.28515625" style="47" customWidth="1"/>
    <col min="6665" max="6665" width="15.7109375" style="47" customWidth="1"/>
    <col min="6666" max="6666" width="20.42578125" style="47" customWidth="1"/>
    <col min="6667" max="6669" width="11.42578125" style="47"/>
    <col min="6670" max="6670" width="12.7109375" style="47" bestFit="1" customWidth="1"/>
    <col min="6671" max="6912" width="11.42578125" style="47"/>
    <col min="6913" max="6913" width="10.7109375" style="47" customWidth="1"/>
    <col min="6914" max="6914" width="56.5703125" style="47" customWidth="1"/>
    <col min="6915" max="6915" width="12.7109375" style="47" customWidth="1"/>
    <col min="6916" max="6916" width="16" style="47" bestFit="1" customWidth="1"/>
    <col min="6917" max="6917" width="22.140625" style="47" customWidth="1"/>
    <col min="6918" max="6918" width="18.7109375" style="47" customWidth="1"/>
    <col min="6919" max="6919" width="21" style="47" customWidth="1"/>
    <col min="6920" max="6920" width="18.28515625" style="47" customWidth="1"/>
    <col min="6921" max="6921" width="15.7109375" style="47" customWidth="1"/>
    <col min="6922" max="6922" width="20.42578125" style="47" customWidth="1"/>
    <col min="6923" max="6925" width="11.42578125" style="47"/>
    <col min="6926" max="6926" width="12.7109375" style="47" bestFit="1" customWidth="1"/>
    <col min="6927" max="7168" width="11.42578125" style="47"/>
    <col min="7169" max="7169" width="10.7109375" style="47" customWidth="1"/>
    <col min="7170" max="7170" width="56.5703125" style="47" customWidth="1"/>
    <col min="7171" max="7171" width="12.7109375" style="47" customWidth="1"/>
    <col min="7172" max="7172" width="16" style="47" bestFit="1" customWidth="1"/>
    <col min="7173" max="7173" width="22.140625" style="47" customWidth="1"/>
    <col min="7174" max="7174" width="18.7109375" style="47" customWidth="1"/>
    <col min="7175" max="7175" width="21" style="47" customWidth="1"/>
    <col min="7176" max="7176" width="18.28515625" style="47" customWidth="1"/>
    <col min="7177" max="7177" width="15.7109375" style="47" customWidth="1"/>
    <col min="7178" max="7178" width="20.42578125" style="47" customWidth="1"/>
    <col min="7179" max="7181" width="11.42578125" style="47"/>
    <col min="7182" max="7182" width="12.7109375" style="47" bestFit="1" customWidth="1"/>
    <col min="7183" max="7424" width="11.42578125" style="47"/>
    <col min="7425" max="7425" width="10.7109375" style="47" customWidth="1"/>
    <col min="7426" max="7426" width="56.5703125" style="47" customWidth="1"/>
    <col min="7427" max="7427" width="12.7109375" style="47" customWidth="1"/>
    <col min="7428" max="7428" width="16" style="47" bestFit="1" customWidth="1"/>
    <col min="7429" max="7429" width="22.140625" style="47" customWidth="1"/>
    <col min="7430" max="7430" width="18.7109375" style="47" customWidth="1"/>
    <col min="7431" max="7431" width="21" style="47" customWidth="1"/>
    <col min="7432" max="7432" width="18.28515625" style="47" customWidth="1"/>
    <col min="7433" max="7433" width="15.7109375" style="47" customWidth="1"/>
    <col min="7434" max="7434" width="20.42578125" style="47" customWidth="1"/>
    <col min="7435" max="7437" width="11.42578125" style="47"/>
    <col min="7438" max="7438" width="12.7109375" style="47" bestFit="1" customWidth="1"/>
    <col min="7439" max="7680" width="11.42578125" style="47"/>
    <col min="7681" max="7681" width="10.7109375" style="47" customWidth="1"/>
    <col min="7682" max="7682" width="56.5703125" style="47" customWidth="1"/>
    <col min="7683" max="7683" width="12.7109375" style="47" customWidth="1"/>
    <col min="7684" max="7684" width="16" style="47" bestFit="1" customWidth="1"/>
    <col min="7685" max="7685" width="22.140625" style="47" customWidth="1"/>
    <col min="7686" max="7686" width="18.7109375" style="47" customWidth="1"/>
    <col min="7687" max="7687" width="21" style="47" customWidth="1"/>
    <col min="7688" max="7688" width="18.28515625" style="47" customWidth="1"/>
    <col min="7689" max="7689" width="15.7109375" style="47" customWidth="1"/>
    <col min="7690" max="7690" width="20.42578125" style="47" customWidth="1"/>
    <col min="7691" max="7693" width="11.42578125" style="47"/>
    <col min="7694" max="7694" width="12.7109375" style="47" bestFit="1" customWidth="1"/>
    <col min="7695" max="7936" width="11.42578125" style="47"/>
    <col min="7937" max="7937" width="10.7109375" style="47" customWidth="1"/>
    <col min="7938" max="7938" width="56.5703125" style="47" customWidth="1"/>
    <col min="7939" max="7939" width="12.7109375" style="47" customWidth="1"/>
    <col min="7940" max="7940" width="16" style="47" bestFit="1" customWidth="1"/>
    <col min="7941" max="7941" width="22.140625" style="47" customWidth="1"/>
    <col min="7942" max="7942" width="18.7109375" style="47" customWidth="1"/>
    <col min="7943" max="7943" width="21" style="47" customWidth="1"/>
    <col min="7944" max="7944" width="18.28515625" style="47" customWidth="1"/>
    <col min="7945" max="7945" width="15.7109375" style="47" customWidth="1"/>
    <col min="7946" max="7946" width="20.42578125" style="47" customWidth="1"/>
    <col min="7947" max="7949" width="11.42578125" style="47"/>
    <col min="7950" max="7950" width="12.7109375" style="47" bestFit="1" customWidth="1"/>
    <col min="7951" max="8192" width="11.42578125" style="47"/>
    <col min="8193" max="8193" width="10.7109375" style="47" customWidth="1"/>
    <col min="8194" max="8194" width="56.5703125" style="47" customWidth="1"/>
    <col min="8195" max="8195" width="12.7109375" style="47" customWidth="1"/>
    <col min="8196" max="8196" width="16" style="47" bestFit="1" customWidth="1"/>
    <col min="8197" max="8197" width="22.140625" style="47" customWidth="1"/>
    <col min="8198" max="8198" width="18.7109375" style="47" customWidth="1"/>
    <col min="8199" max="8199" width="21" style="47" customWidth="1"/>
    <col min="8200" max="8200" width="18.28515625" style="47" customWidth="1"/>
    <col min="8201" max="8201" width="15.7109375" style="47" customWidth="1"/>
    <col min="8202" max="8202" width="20.42578125" style="47" customWidth="1"/>
    <col min="8203" max="8205" width="11.42578125" style="47"/>
    <col min="8206" max="8206" width="12.7109375" style="47" bestFit="1" customWidth="1"/>
    <col min="8207" max="8448" width="11.42578125" style="47"/>
    <col min="8449" max="8449" width="10.7109375" style="47" customWidth="1"/>
    <col min="8450" max="8450" width="56.5703125" style="47" customWidth="1"/>
    <col min="8451" max="8451" width="12.7109375" style="47" customWidth="1"/>
    <col min="8452" max="8452" width="16" style="47" bestFit="1" customWidth="1"/>
    <col min="8453" max="8453" width="22.140625" style="47" customWidth="1"/>
    <col min="8454" max="8454" width="18.7109375" style="47" customWidth="1"/>
    <col min="8455" max="8455" width="21" style="47" customWidth="1"/>
    <col min="8456" max="8456" width="18.28515625" style="47" customWidth="1"/>
    <col min="8457" max="8457" width="15.7109375" style="47" customWidth="1"/>
    <col min="8458" max="8458" width="20.42578125" style="47" customWidth="1"/>
    <col min="8459" max="8461" width="11.42578125" style="47"/>
    <col min="8462" max="8462" width="12.7109375" style="47" bestFit="1" customWidth="1"/>
    <col min="8463" max="8704" width="11.42578125" style="47"/>
    <col min="8705" max="8705" width="10.7109375" style="47" customWidth="1"/>
    <col min="8706" max="8706" width="56.5703125" style="47" customWidth="1"/>
    <col min="8707" max="8707" width="12.7109375" style="47" customWidth="1"/>
    <col min="8708" max="8708" width="16" style="47" bestFit="1" customWidth="1"/>
    <col min="8709" max="8709" width="22.140625" style="47" customWidth="1"/>
    <col min="8710" max="8710" width="18.7109375" style="47" customWidth="1"/>
    <col min="8711" max="8711" width="21" style="47" customWidth="1"/>
    <col min="8712" max="8712" width="18.28515625" style="47" customWidth="1"/>
    <col min="8713" max="8713" width="15.7109375" style="47" customWidth="1"/>
    <col min="8714" max="8714" width="20.42578125" style="47" customWidth="1"/>
    <col min="8715" max="8717" width="11.42578125" style="47"/>
    <col min="8718" max="8718" width="12.7109375" style="47" bestFit="1" customWidth="1"/>
    <col min="8719" max="8960" width="11.42578125" style="47"/>
    <col min="8961" max="8961" width="10.7109375" style="47" customWidth="1"/>
    <col min="8962" max="8962" width="56.5703125" style="47" customWidth="1"/>
    <col min="8963" max="8963" width="12.7109375" style="47" customWidth="1"/>
    <col min="8964" max="8964" width="16" style="47" bestFit="1" customWidth="1"/>
    <col min="8965" max="8965" width="22.140625" style="47" customWidth="1"/>
    <col min="8966" max="8966" width="18.7109375" style="47" customWidth="1"/>
    <col min="8967" max="8967" width="21" style="47" customWidth="1"/>
    <col min="8968" max="8968" width="18.28515625" style="47" customWidth="1"/>
    <col min="8969" max="8969" width="15.7109375" style="47" customWidth="1"/>
    <col min="8970" max="8970" width="20.42578125" style="47" customWidth="1"/>
    <col min="8971" max="8973" width="11.42578125" style="47"/>
    <col min="8974" max="8974" width="12.7109375" style="47" bestFit="1" customWidth="1"/>
    <col min="8975" max="9216" width="11.42578125" style="47"/>
    <col min="9217" max="9217" width="10.7109375" style="47" customWidth="1"/>
    <col min="9218" max="9218" width="56.5703125" style="47" customWidth="1"/>
    <col min="9219" max="9219" width="12.7109375" style="47" customWidth="1"/>
    <col min="9220" max="9220" width="16" style="47" bestFit="1" customWidth="1"/>
    <col min="9221" max="9221" width="22.140625" style="47" customWidth="1"/>
    <col min="9222" max="9222" width="18.7109375" style="47" customWidth="1"/>
    <col min="9223" max="9223" width="21" style="47" customWidth="1"/>
    <col min="9224" max="9224" width="18.28515625" style="47" customWidth="1"/>
    <col min="9225" max="9225" width="15.7109375" style="47" customWidth="1"/>
    <col min="9226" max="9226" width="20.42578125" style="47" customWidth="1"/>
    <col min="9227" max="9229" width="11.42578125" style="47"/>
    <col min="9230" max="9230" width="12.7109375" style="47" bestFit="1" customWidth="1"/>
    <col min="9231" max="9472" width="11.42578125" style="47"/>
    <col min="9473" max="9473" width="10.7109375" style="47" customWidth="1"/>
    <col min="9474" max="9474" width="56.5703125" style="47" customWidth="1"/>
    <col min="9475" max="9475" width="12.7109375" style="47" customWidth="1"/>
    <col min="9476" max="9476" width="16" style="47" bestFit="1" customWidth="1"/>
    <col min="9477" max="9477" width="22.140625" style="47" customWidth="1"/>
    <col min="9478" max="9478" width="18.7109375" style="47" customWidth="1"/>
    <col min="9479" max="9479" width="21" style="47" customWidth="1"/>
    <col min="9480" max="9480" width="18.28515625" style="47" customWidth="1"/>
    <col min="9481" max="9481" width="15.7109375" style="47" customWidth="1"/>
    <col min="9482" max="9482" width="20.42578125" style="47" customWidth="1"/>
    <col min="9483" max="9485" width="11.42578125" style="47"/>
    <col min="9486" max="9486" width="12.7109375" style="47" bestFit="1" customWidth="1"/>
    <col min="9487" max="9728" width="11.42578125" style="47"/>
    <col min="9729" max="9729" width="10.7109375" style="47" customWidth="1"/>
    <col min="9730" max="9730" width="56.5703125" style="47" customWidth="1"/>
    <col min="9731" max="9731" width="12.7109375" style="47" customWidth="1"/>
    <col min="9732" max="9732" width="16" style="47" bestFit="1" customWidth="1"/>
    <col min="9733" max="9733" width="22.140625" style="47" customWidth="1"/>
    <col min="9734" max="9734" width="18.7109375" style="47" customWidth="1"/>
    <col min="9735" max="9735" width="21" style="47" customWidth="1"/>
    <col min="9736" max="9736" width="18.28515625" style="47" customWidth="1"/>
    <col min="9737" max="9737" width="15.7109375" style="47" customWidth="1"/>
    <col min="9738" max="9738" width="20.42578125" style="47" customWidth="1"/>
    <col min="9739" max="9741" width="11.42578125" style="47"/>
    <col min="9742" max="9742" width="12.7109375" style="47" bestFit="1" customWidth="1"/>
    <col min="9743" max="9984" width="11.42578125" style="47"/>
    <col min="9985" max="9985" width="10.7109375" style="47" customWidth="1"/>
    <col min="9986" max="9986" width="56.5703125" style="47" customWidth="1"/>
    <col min="9987" max="9987" width="12.7109375" style="47" customWidth="1"/>
    <col min="9988" max="9988" width="16" style="47" bestFit="1" customWidth="1"/>
    <col min="9989" max="9989" width="22.140625" style="47" customWidth="1"/>
    <col min="9990" max="9990" width="18.7109375" style="47" customWidth="1"/>
    <col min="9991" max="9991" width="21" style="47" customWidth="1"/>
    <col min="9992" max="9992" width="18.28515625" style="47" customWidth="1"/>
    <col min="9993" max="9993" width="15.7109375" style="47" customWidth="1"/>
    <col min="9994" max="9994" width="20.42578125" style="47" customWidth="1"/>
    <col min="9995" max="9997" width="11.42578125" style="47"/>
    <col min="9998" max="9998" width="12.7109375" style="47" bestFit="1" customWidth="1"/>
    <col min="9999" max="10240" width="11.42578125" style="47"/>
    <col min="10241" max="10241" width="10.7109375" style="47" customWidth="1"/>
    <col min="10242" max="10242" width="56.5703125" style="47" customWidth="1"/>
    <col min="10243" max="10243" width="12.7109375" style="47" customWidth="1"/>
    <col min="10244" max="10244" width="16" style="47" bestFit="1" customWidth="1"/>
    <col min="10245" max="10245" width="22.140625" style="47" customWidth="1"/>
    <col min="10246" max="10246" width="18.7109375" style="47" customWidth="1"/>
    <col min="10247" max="10247" width="21" style="47" customWidth="1"/>
    <col min="10248" max="10248" width="18.28515625" style="47" customWidth="1"/>
    <col min="10249" max="10249" width="15.7109375" style="47" customWidth="1"/>
    <col min="10250" max="10250" width="20.42578125" style="47" customWidth="1"/>
    <col min="10251" max="10253" width="11.42578125" style="47"/>
    <col min="10254" max="10254" width="12.7109375" style="47" bestFit="1" customWidth="1"/>
    <col min="10255" max="10496" width="11.42578125" style="47"/>
    <col min="10497" max="10497" width="10.7109375" style="47" customWidth="1"/>
    <col min="10498" max="10498" width="56.5703125" style="47" customWidth="1"/>
    <col min="10499" max="10499" width="12.7109375" style="47" customWidth="1"/>
    <col min="10500" max="10500" width="16" style="47" bestFit="1" customWidth="1"/>
    <col min="10501" max="10501" width="22.140625" style="47" customWidth="1"/>
    <col min="10502" max="10502" width="18.7109375" style="47" customWidth="1"/>
    <col min="10503" max="10503" width="21" style="47" customWidth="1"/>
    <col min="10504" max="10504" width="18.28515625" style="47" customWidth="1"/>
    <col min="10505" max="10505" width="15.7109375" style="47" customWidth="1"/>
    <col min="10506" max="10506" width="20.42578125" style="47" customWidth="1"/>
    <col min="10507" max="10509" width="11.42578125" style="47"/>
    <col min="10510" max="10510" width="12.7109375" style="47" bestFit="1" customWidth="1"/>
    <col min="10511" max="10752" width="11.42578125" style="47"/>
    <col min="10753" max="10753" width="10.7109375" style="47" customWidth="1"/>
    <col min="10754" max="10754" width="56.5703125" style="47" customWidth="1"/>
    <col min="10755" max="10755" width="12.7109375" style="47" customWidth="1"/>
    <col min="10756" max="10756" width="16" style="47" bestFit="1" customWidth="1"/>
    <col min="10757" max="10757" width="22.140625" style="47" customWidth="1"/>
    <col min="10758" max="10758" width="18.7109375" style="47" customWidth="1"/>
    <col min="10759" max="10759" width="21" style="47" customWidth="1"/>
    <col min="10760" max="10760" width="18.28515625" style="47" customWidth="1"/>
    <col min="10761" max="10761" width="15.7109375" style="47" customWidth="1"/>
    <col min="10762" max="10762" width="20.42578125" style="47" customWidth="1"/>
    <col min="10763" max="10765" width="11.42578125" style="47"/>
    <col min="10766" max="10766" width="12.7109375" style="47" bestFit="1" customWidth="1"/>
    <col min="10767" max="11008" width="11.42578125" style="47"/>
    <col min="11009" max="11009" width="10.7109375" style="47" customWidth="1"/>
    <col min="11010" max="11010" width="56.5703125" style="47" customWidth="1"/>
    <col min="11011" max="11011" width="12.7109375" style="47" customWidth="1"/>
    <col min="11012" max="11012" width="16" style="47" bestFit="1" customWidth="1"/>
    <col min="11013" max="11013" width="22.140625" style="47" customWidth="1"/>
    <col min="11014" max="11014" width="18.7109375" style="47" customWidth="1"/>
    <col min="11015" max="11015" width="21" style="47" customWidth="1"/>
    <col min="11016" max="11016" width="18.28515625" style="47" customWidth="1"/>
    <col min="11017" max="11017" width="15.7109375" style="47" customWidth="1"/>
    <col min="11018" max="11018" width="20.42578125" style="47" customWidth="1"/>
    <col min="11019" max="11021" width="11.42578125" style="47"/>
    <col min="11022" max="11022" width="12.7109375" style="47" bestFit="1" customWidth="1"/>
    <col min="11023" max="11264" width="11.42578125" style="47"/>
    <col min="11265" max="11265" width="10.7109375" style="47" customWidth="1"/>
    <col min="11266" max="11266" width="56.5703125" style="47" customWidth="1"/>
    <col min="11267" max="11267" width="12.7109375" style="47" customWidth="1"/>
    <col min="11268" max="11268" width="16" style="47" bestFit="1" customWidth="1"/>
    <col min="11269" max="11269" width="22.140625" style="47" customWidth="1"/>
    <col min="11270" max="11270" width="18.7109375" style="47" customWidth="1"/>
    <col min="11271" max="11271" width="21" style="47" customWidth="1"/>
    <col min="11272" max="11272" width="18.28515625" style="47" customWidth="1"/>
    <col min="11273" max="11273" width="15.7109375" style="47" customWidth="1"/>
    <col min="11274" max="11274" width="20.42578125" style="47" customWidth="1"/>
    <col min="11275" max="11277" width="11.42578125" style="47"/>
    <col min="11278" max="11278" width="12.7109375" style="47" bestFit="1" customWidth="1"/>
    <col min="11279" max="11520" width="11.42578125" style="47"/>
    <col min="11521" max="11521" width="10.7109375" style="47" customWidth="1"/>
    <col min="11522" max="11522" width="56.5703125" style="47" customWidth="1"/>
    <col min="11523" max="11523" width="12.7109375" style="47" customWidth="1"/>
    <col min="11524" max="11524" width="16" style="47" bestFit="1" customWidth="1"/>
    <col min="11525" max="11525" width="22.140625" style="47" customWidth="1"/>
    <col min="11526" max="11526" width="18.7109375" style="47" customWidth="1"/>
    <col min="11527" max="11527" width="21" style="47" customWidth="1"/>
    <col min="11528" max="11528" width="18.28515625" style="47" customWidth="1"/>
    <col min="11529" max="11529" width="15.7109375" style="47" customWidth="1"/>
    <col min="11530" max="11530" width="20.42578125" style="47" customWidth="1"/>
    <col min="11531" max="11533" width="11.42578125" style="47"/>
    <col min="11534" max="11534" width="12.7109375" style="47" bestFit="1" customWidth="1"/>
    <col min="11535" max="11776" width="11.42578125" style="47"/>
    <col min="11777" max="11777" width="10.7109375" style="47" customWidth="1"/>
    <col min="11778" max="11778" width="56.5703125" style="47" customWidth="1"/>
    <col min="11779" max="11779" width="12.7109375" style="47" customWidth="1"/>
    <col min="11780" max="11780" width="16" style="47" bestFit="1" customWidth="1"/>
    <col min="11781" max="11781" width="22.140625" style="47" customWidth="1"/>
    <col min="11782" max="11782" width="18.7109375" style="47" customWidth="1"/>
    <col min="11783" max="11783" width="21" style="47" customWidth="1"/>
    <col min="11784" max="11784" width="18.28515625" style="47" customWidth="1"/>
    <col min="11785" max="11785" width="15.7109375" style="47" customWidth="1"/>
    <col min="11786" max="11786" width="20.42578125" style="47" customWidth="1"/>
    <col min="11787" max="11789" width="11.42578125" style="47"/>
    <col min="11790" max="11790" width="12.7109375" style="47" bestFit="1" customWidth="1"/>
    <col min="11791" max="12032" width="11.42578125" style="47"/>
    <col min="12033" max="12033" width="10.7109375" style="47" customWidth="1"/>
    <col min="12034" max="12034" width="56.5703125" style="47" customWidth="1"/>
    <col min="12035" max="12035" width="12.7109375" style="47" customWidth="1"/>
    <col min="12036" max="12036" width="16" style="47" bestFit="1" customWidth="1"/>
    <col min="12037" max="12037" width="22.140625" style="47" customWidth="1"/>
    <col min="12038" max="12038" width="18.7109375" style="47" customWidth="1"/>
    <col min="12039" max="12039" width="21" style="47" customWidth="1"/>
    <col min="12040" max="12040" width="18.28515625" style="47" customWidth="1"/>
    <col min="12041" max="12041" width="15.7109375" style="47" customWidth="1"/>
    <col min="12042" max="12042" width="20.42578125" style="47" customWidth="1"/>
    <col min="12043" max="12045" width="11.42578125" style="47"/>
    <col min="12046" max="12046" width="12.7109375" style="47" bestFit="1" customWidth="1"/>
    <col min="12047" max="12288" width="11.42578125" style="47"/>
    <col min="12289" max="12289" width="10.7109375" style="47" customWidth="1"/>
    <col min="12290" max="12290" width="56.5703125" style="47" customWidth="1"/>
    <col min="12291" max="12291" width="12.7109375" style="47" customWidth="1"/>
    <col min="12292" max="12292" width="16" style="47" bestFit="1" customWidth="1"/>
    <col min="12293" max="12293" width="22.140625" style="47" customWidth="1"/>
    <col min="12294" max="12294" width="18.7109375" style="47" customWidth="1"/>
    <col min="12295" max="12295" width="21" style="47" customWidth="1"/>
    <col min="12296" max="12296" width="18.28515625" style="47" customWidth="1"/>
    <col min="12297" max="12297" width="15.7109375" style="47" customWidth="1"/>
    <col min="12298" max="12298" width="20.42578125" style="47" customWidth="1"/>
    <col min="12299" max="12301" width="11.42578125" style="47"/>
    <col min="12302" max="12302" width="12.7109375" style="47" bestFit="1" customWidth="1"/>
    <col min="12303" max="12544" width="11.42578125" style="47"/>
    <col min="12545" max="12545" width="10.7109375" style="47" customWidth="1"/>
    <col min="12546" max="12546" width="56.5703125" style="47" customWidth="1"/>
    <col min="12547" max="12547" width="12.7109375" style="47" customWidth="1"/>
    <col min="12548" max="12548" width="16" style="47" bestFit="1" customWidth="1"/>
    <col min="12549" max="12549" width="22.140625" style="47" customWidth="1"/>
    <col min="12550" max="12550" width="18.7109375" style="47" customWidth="1"/>
    <col min="12551" max="12551" width="21" style="47" customWidth="1"/>
    <col min="12552" max="12552" width="18.28515625" style="47" customWidth="1"/>
    <col min="12553" max="12553" width="15.7109375" style="47" customWidth="1"/>
    <col min="12554" max="12554" width="20.42578125" style="47" customWidth="1"/>
    <col min="12555" max="12557" width="11.42578125" style="47"/>
    <col min="12558" max="12558" width="12.7109375" style="47" bestFit="1" customWidth="1"/>
    <col min="12559" max="12800" width="11.42578125" style="47"/>
    <col min="12801" max="12801" width="10.7109375" style="47" customWidth="1"/>
    <col min="12802" max="12802" width="56.5703125" style="47" customWidth="1"/>
    <col min="12803" max="12803" width="12.7109375" style="47" customWidth="1"/>
    <col min="12804" max="12804" width="16" style="47" bestFit="1" customWidth="1"/>
    <col min="12805" max="12805" width="22.140625" style="47" customWidth="1"/>
    <col min="12806" max="12806" width="18.7109375" style="47" customWidth="1"/>
    <col min="12807" max="12807" width="21" style="47" customWidth="1"/>
    <col min="12808" max="12808" width="18.28515625" style="47" customWidth="1"/>
    <col min="12809" max="12809" width="15.7109375" style="47" customWidth="1"/>
    <col min="12810" max="12810" width="20.42578125" style="47" customWidth="1"/>
    <col min="12811" max="12813" width="11.42578125" style="47"/>
    <col min="12814" max="12814" width="12.7109375" style="47" bestFit="1" customWidth="1"/>
    <col min="12815" max="13056" width="11.42578125" style="47"/>
    <col min="13057" max="13057" width="10.7109375" style="47" customWidth="1"/>
    <col min="13058" max="13058" width="56.5703125" style="47" customWidth="1"/>
    <col min="13059" max="13059" width="12.7109375" style="47" customWidth="1"/>
    <col min="13060" max="13060" width="16" style="47" bestFit="1" customWidth="1"/>
    <col min="13061" max="13061" width="22.140625" style="47" customWidth="1"/>
    <col min="13062" max="13062" width="18.7109375" style="47" customWidth="1"/>
    <col min="13063" max="13063" width="21" style="47" customWidth="1"/>
    <col min="13064" max="13064" width="18.28515625" style="47" customWidth="1"/>
    <col min="13065" max="13065" width="15.7109375" style="47" customWidth="1"/>
    <col min="13066" max="13066" width="20.42578125" style="47" customWidth="1"/>
    <col min="13067" max="13069" width="11.42578125" style="47"/>
    <col min="13070" max="13070" width="12.7109375" style="47" bestFit="1" customWidth="1"/>
    <col min="13071" max="13312" width="11.42578125" style="47"/>
    <col min="13313" max="13313" width="10.7109375" style="47" customWidth="1"/>
    <col min="13314" max="13314" width="56.5703125" style="47" customWidth="1"/>
    <col min="13315" max="13315" width="12.7109375" style="47" customWidth="1"/>
    <col min="13316" max="13316" width="16" style="47" bestFit="1" customWidth="1"/>
    <col min="13317" max="13317" width="22.140625" style="47" customWidth="1"/>
    <col min="13318" max="13318" width="18.7109375" style="47" customWidth="1"/>
    <col min="13319" max="13319" width="21" style="47" customWidth="1"/>
    <col min="13320" max="13320" width="18.28515625" style="47" customWidth="1"/>
    <col min="13321" max="13321" width="15.7109375" style="47" customWidth="1"/>
    <col min="13322" max="13322" width="20.42578125" style="47" customWidth="1"/>
    <col min="13323" max="13325" width="11.42578125" style="47"/>
    <col min="13326" max="13326" width="12.7109375" style="47" bestFit="1" customWidth="1"/>
    <col min="13327" max="13568" width="11.42578125" style="47"/>
    <col min="13569" max="13569" width="10.7109375" style="47" customWidth="1"/>
    <col min="13570" max="13570" width="56.5703125" style="47" customWidth="1"/>
    <col min="13571" max="13571" width="12.7109375" style="47" customWidth="1"/>
    <col min="13572" max="13572" width="16" style="47" bestFit="1" customWidth="1"/>
    <col min="13573" max="13573" width="22.140625" style="47" customWidth="1"/>
    <col min="13574" max="13574" width="18.7109375" style="47" customWidth="1"/>
    <col min="13575" max="13575" width="21" style="47" customWidth="1"/>
    <col min="13576" max="13576" width="18.28515625" style="47" customWidth="1"/>
    <col min="13577" max="13577" width="15.7109375" style="47" customWidth="1"/>
    <col min="13578" max="13578" width="20.42578125" style="47" customWidth="1"/>
    <col min="13579" max="13581" width="11.42578125" style="47"/>
    <col min="13582" max="13582" width="12.7109375" style="47" bestFit="1" customWidth="1"/>
    <col min="13583" max="13824" width="11.42578125" style="47"/>
    <col min="13825" max="13825" width="10.7109375" style="47" customWidth="1"/>
    <col min="13826" max="13826" width="56.5703125" style="47" customWidth="1"/>
    <col min="13827" max="13827" width="12.7109375" style="47" customWidth="1"/>
    <col min="13828" max="13828" width="16" style="47" bestFit="1" customWidth="1"/>
    <col min="13829" max="13829" width="22.140625" style="47" customWidth="1"/>
    <col min="13830" max="13830" width="18.7109375" style="47" customWidth="1"/>
    <col min="13831" max="13831" width="21" style="47" customWidth="1"/>
    <col min="13832" max="13832" width="18.28515625" style="47" customWidth="1"/>
    <col min="13833" max="13833" width="15.7109375" style="47" customWidth="1"/>
    <col min="13834" max="13834" width="20.42578125" style="47" customWidth="1"/>
    <col min="13835" max="13837" width="11.42578125" style="47"/>
    <col min="13838" max="13838" width="12.7109375" style="47" bestFit="1" customWidth="1"/>
    <col min="13839" max="14080" width="11.42578125" style="47"/>
    <col min="14081" max="14081" width="10.7109375" style="47" customWidth="1"/>
    <col min="14082" max="14082" width="56.5703125" style="47" customWidth="1"/>
    <col min="14083" max="14083" width="12.7109375" style="47" customWidth="1"/>
    <col min="14084" max="14084" width="16" style="47" bestFit="1" customWidth="1"/>
    <col min="14085" max="14085" width="22.140625" style="47" customWidth="1"/>
    <col min="14086" max="14086" width="18.7109375" style="47" customWidth="1"/>
    <col min="14087" max="14087" width="21" style="47" customWidth="1"/>
    <col min="14088" max="14088" width="18.28515625" style="47" customWidth="1"/>
    <col min="14089" max="14089" width="15.7109375" style="47" customWidth="1"/>
    <col min="14090" max="14090" width="20.42578125" style="47" customWidth="1"/>
    <col min="14091" max="14093" width="11.42578125" style="47"/>
    <col min="14094" max="14094" width="12.7109375" style="47" bestFit="1" customWidth="1"/>
    <col min="14095" max="14336" width="11.42578125" style="47"/>
    <col min="14337" max="14337" width="10.7109375" style="47" customWidth="1"/>
    <col min="14338" max="14338" width="56.5703125" style="47" customWidth="1"/>
    <col min="14339" max="14339" width="12.7109375" style="47" customWidth="1"/>
    <col min="14340" max="14340" width="16" style="47" bestFit="1" customWidth="1"/>
    <col min="14341" max="14341" width="22.140625" style="47" customWidth="1"/>
    <col min="14342" max="14342" width="18.7109375" style="47" customWidth="1"/>
    <col min="14343" max="14343" width="21" style="47" customWidth="1"/>
    <col min="14344" max="14344" width="18.28515625" style="47" customWidth="1"/>
    <col min="14345" max="14345" width="15.7109375" style="47" customWidth="1"/>
    <col min="14346" max="14346" width="20.42578125" style="47" customWidth="1"/>
    <col min="14347" max="14349" width="11.42578125" style="47"/>
    <col min="14350" max="14350" width="12.7109375" style="47" bestFit="1" customWidth="1"/>
    <col min="14351" max="14592" width="11.42578125" style="47"/>
    <col min="14593" max="14593" width="10.7109375" style="47" customWidth="1"/>
    <col min="14594" max="14594" width="56.5703125" style="47" customWidth="1"/>
    <col min="14595" max="14595" width="12.7109375" style="47" customWidth="1"/>
    <col min="14596" max="14596" width="16" style="47" bestFit="1" customWidth="1"/>
    <col min="14597" max="14597" width="22.140625" style="47" customWidth="1"/>
    <col min="14598" max="14598" width="18.7109375" style="47" customWidth="1"/>
    <col min="14599" max="14599" width="21" style="47" customWidth="1"/>
    <col min="14600" max="14600" width="18.28515625" style="47" customWidth="1"/>
    <col min="14601" max="14601" width="15.7109375" style="47" customWidth="1"/>
    <col min="14602" max="14602" width="20.42578125" style="47" customWidth="1"/>
    <col min="14603" max="14605" width="11.42578125" style="47"/>
    <col min="14606" max="14606" width="12.7109375" style="47" bestFit="1" customWidth="1"/>
    <col min="14607" max="14848" width="11.42578125" style="47"/>
    <col min="14849" max="14849" width="10.7109375" style="47" customWidth="1"/>
    <col min="14850" max="14850" width="56.5703125" style="47" customWidth="1"/>
    <col min="14851" max="14851" width="12.7109375" style="47" customWidth="1"/>
    <col min="14852" max="14852" width="16" style="47" bestFit="1" customWidth="1"/>
    <col min="14853" max="14853" width="22.140625" style="47" customWidth="1"/>
    <col min="14854" max="14854" width="18.7109375" style="47" customWidth="1"/>
    <col min="14855" max="14855" width="21" style="47" customWidth="1"/>
    <col min="14856" max="14856" width="18.28515625" style="47" customWidth="1"/>
    <col min="14857" max="14857" width="15.7109375" style="47" customWidth="1"/>
    <col min="14858" max="14858" width="20.42578125" style="47" customWidth="1"/>
    <col min="14859" max="14861" width="11.42578125" style="47"/>
    <col min="14862" max="14862" width="12.7109375" style="47" bestFit="1" customWidth="1"/>
    <col min="14863" max="15104" width="11.42578125" style="47"/>
    <col min="15105" max="15105" width="10.7109375" style="47" customWidth="1"/>
    <col min="15106" max="15106" width="56.5703125" style="47" customWidth="1"/>
    <col min="15107" max="15107" width="12.7109375" style="47" customWidth="1"/>
    <col min="15108" max="15108" width="16" style="47" bestFit="1" customWidth="1"/>
    <col min="15109" max="15109" width="22.140625" style="47" customWidth="1"/>
    <col min="15110" max="15110" width="18.7109375" style="47" customWidth="1"/>
    <col min="15111" max="15111" width="21" style="47" customWidth="1"/>
    <col min="15112" max="15112" width="18.28515625" style="47" customWidth="1"/>
    <col min="15113" max="15113" width="15.7109375" style="47" customWidth="1"/>
    <col min="15114" max="15114" width="20.42578125" style="47" customWidth="1"/>
    <col min="15115" max="15117" width="11.42578125" style="47"/>
    <col min="15118" max="15118" width="12.7109375" style="47" bestFit="1" customWidth="1"/>
    <col min="15119" max="15360" width="11.42578125" style="47"/>
    <col min="15361" max="15361" width="10.7109375" style="47" customWidth="1"/>
    <col min="15362" max="15362" width="56.5703125" style="47" customWidth="1"/>
    <col min="15363" max="15363" width="12.7109375" style="47" customWidth="1"/>
    <col min="15364" max="15364" width="16" style="47" bestFit="1" customWidth="1"/>
    <col min="15365" max="15365" width="22.140625" style="47" customWidth="1"/>
    <col min="15366" max="15366" width="18.7109375" style="47" customWidth="1"/>
    <col min="15367" max="15367" width="21" style="47" customWidth="1"/>
    <col min="15368" max="15368" width="18.28515625" style="47" customWidth="1"/>
    <col min="15369" max="15369" width="15.7109375" style="47" customWidth="1"/>
    <col min="15370" max="15370" width="20.42578125" style="47" customWidth="1"/>
    <col min="15371" max="15373" width="11.42578125" style="47"/>
    <col min="15374" max="15374" width="12.7109375" style="47" bestFit="1" customWidth="1"/>
    <col min="15375" max="15616" width="11.42578125" style="47"/>
    <col min="15617" max="15617" width="10.7109375" style="47" customWidth="1"/>
    <col min="15618" max="15618" width="56.5703125" style="47" customWidth="1"/>
    <col min="15619" max="15619" width="12.7109375" style="47" customWidth="1"/>
    <col min="15620" max="15620" width="16" style="47" bestFit="1" customWidth="1"/>
    <col min="15621" max="15621" width="22.140625" style="47" customWidth="1"/>
    <col min="15622" max="15622" width="18.7109375" style="47" customWidth="1"/>
    <col min="15623" max="15623" width="21" style="47" customWidth="1"/>
    <col min="15624" max="15624" width="18.28515625" style="47" customWidth="1"/>
    <col min="15625" max="15625" width="15.7109375" style="47" customWidth="1"/>
    <col min="15626" max="15626" width="20.42578125" style="47" customWidth="1"/>
    <col min="15627" max="15629" width="11.42578125" style="47"/>
    <col min="15630" max="15630" width="12.7109375" style="47" bestFit="1" customWidth="1"/>
    <col min="15631" max="15872" width="11.42578125" style="47"/>
    <col min="15873" max="15873" width="10.7109375" style="47" customWidth="1"/>
    <col min="15874" max="15874" width="56.5703125" style="47" customWidth="1"/>
    <col min="15875" max="15875" width="12.7109375" style="47" customWidth="1"/>
    <col min="15876" max="15876" width="16" style="47" bestFit="1" customWidth="1"/>
    <col min="15877" max="15877" width="22.140625" style="47" customWidth="1"/>
    <col min="15878" max="15878" width="18.7109375" style="47" customWidth="1"/>
    <col min="15879" max="15879" width="21" style="47" customWidth="1"/>
    <col min="15880" max="15880" width="18.28515625" style="47" customWidth="1"/>
    <col min="15881" max="15881" width="15.7109375" style="47" customWidth="1"/>
    <col min="15882" max="15882" width="20.42578125" style="47" customWidth="1"/>
    <col min="15883" max="15885" width="11.42578125" style="47"/>
    <col min="15886" max="15886" width="12.7109375" style="47" bestFit="1" customWidth="1"/>
    <col min="15887" max="16128" width="11.42578125" style="47"/>
    <col min="16129" max="16129" width="10.7109375" style="47" customWidth="1"/>
    <col min="16130" max="16130" width="56.5703125" style="47" customWidth="1"/>
    <col min="16131" max="16131" width="12.7109375" style="47" customWidth="1"/>
    <col min="16132" max="16132" width="16" style="47" bestFit="1" customWidth="1"/>
    <col min="16133" max="16133" width="22.140625" style="47" customWidth="1"/>
    <col min="16134" max="16134" width="18.7109375" style="47" customWidth="1"/>
    <col min="16135" max="16135" width="21" style="47" customWidth="1"/>
    <col min="16136" max="16136" width="18.28515625" style="47" customWidth="1"/>
    <col min="16137" max="16137" width="15.7109375" style="47" customWidth="1"/>
    <col min="16138" max="16138" width="20.42578125" style="47" customWidth="1"/>
    <col min="16139" max="16141" width="11.42578125" style="47"/>
    <col min="16142" max="16142" width="12.7109375" style="47" bestFit="1" customWidth="1"/>
    <col min="16143" max="16384" width="11.42578125" style="47"/>
  </cols>
  <sheetData>
    <row r="1" spans="1:10" s="20" customFormat="1" ht="10.5" customHeight="1">
      <c r="A1" s="15"/>
      <c r="B1" s="15"/>
      <c r="C1" s="16"/>
      <c r="D1" s="17"/>
      <c r="E1" s="154"/>
      <c r="F1" s="18"/>
      <c r="G1" s="19"/>
    </row>
    <row r="2" spans="1:10" s="21" customFormat="1" ht="18">
      <c r="A2" s="240" t="s">
        <v>30</v>
      </c>
      <c r="B2" s="240"/>
      <c r="C2" s="240"/>
      <c r="D2" s="240"/>
      <c r="E2" s="240"/>
      <c r="F2" s="240"/>
      <c r="G2" s="240"/>
    </row>
    <row r="3" spans="1:10" s="21" customFormat="1" ht="18">
      <c r="A3" s="240" t="s">
        <v>40</v>
      </c>
      <c r="B3" s="240"/>
      <c r="C3" s="240"/>
      <c r="D3" s="240"/>
      <c r="E3" s="240"/>
      <c r="F3" s="240"/>
      <c r="G3" s="240"/>
    </row>
    <row r="4" spans="1:10" s="21" customFormat="1" ht="18">
      <c r="A4" s="240" t="s">
        <v>41</v>
      </c>
      <c r="B4" s="240"/>
      <c r="C4" s="240"/>
      <c r="D4" s="240"/>
      <c r="E4" s="240"/>
      <c r="F4" s="240"/>
      <c r="G4" s="240"/>
    </row>
    <row r="5" spans="1:10" s="21" customFormat="1" ht="10.5" customHeight="1">
      <c r="A5" s="22"/>
      <c r="B5" s="23"/>
      <c r="C5" s="24"/>
      <c r="D5" s="25"/>
      <c r="E5" s="155"/>
      <c r="F5" s="26"/>
      <c r="G5" s="26"/>
    </row>
    <row r="6" spans="1:10" s="21" customFormat="1" ht="18" customHeight="1" thickBot="1">
      <c r="A6" s="27"/>
      <c r="B6" s="239"/>
      <c r="C6" s="239"/>
      <c r="D6" s="239"/>
      <c r="E6" s="239"/>
    </row>
    <row r="7" spans="1:10" s="21" customFormat="1" ht="18" customHeight="1" thickBot="1">
      <c r="A7" s="28"/>
      <c r="B7" s="29"/>
      <c r="C7" s="28"/>
      <c r="D7" s="30"/>
      <c r="E7" s="156"/>
      <c r="F7" s="31" t="s">
        <v>42</v>
      </c>
      <c r="G7" s="137"/>
      <c r="J7" s="32"/>
    </row>
    <row r="8" spans="1:10" s="21" customFormat="1" ht="18" customHeight="1" thickBot="1">
      <c r="A8" s="28"/>
      <c r="B8" s="29"/>
      <c r="C8" s="28"/>
      <c r="D8" s="30"/>
      <c r="E8" s="156"/>
      <c r="F8" s="31" t="s">
        <v>43</v>
      </c>
      <c r="G8" s="138">
        <v>46154</v>
      </c>
    </row>
    <row r="9" spans="1:10" s="21" customFormat="1" ht="18" customHeight="1" thickBot="1">
      <c r="A9" s="27"/>
      <c r="B9" s="239"/>
      <c r="C9" s="239"/>
      <c r="D9" s="239"/>
      <c r="E9" s="239"/>
    </row>
    <row r="10" spans="1:10" s="21" customFormat="1" ht="40.5" customHeight="1" thickBot="1">
      <c r="A10" s="236" t="s">
        <v>299</v>
      </c>
      <c r="B10" s="237"/>
      <c r="C10" s="237"/>
      <c r="D10" s="237"/>
      <c r="E10" s="237"/>
      <c r="F10" s="237"/>
      <c r="G10" s="238"/>
    </row>
    <row r="11" spans="1:10" s="21" customFormat="1" ht="18" customHeight="1">
      <c r="A11" s="27"/>
      <c r="B11" s="239"/>
      <c r="C11" s="239"/>
      <c r="D11" s="239"/>
      <c r="E11" s="239"/>
    </row>
    <row r="12" spans="1:10" s="21" customFormat="1" ht="18" customHeight="1">
      <c r="A12" s="27"/>
      <c r="B12" s="33" t="s">
        <v>137</v>
      </c>
      <c r="C12" s="35"/>
      <c r="D12" s="35"/>
      <c r="E12" s="157"/>
      <c r="F12" s="189" t="s">
        <v>140</v>
      </c>
    </row>
    <row r="13" spans="1:10" s="21" customFormat="1" ht="18" customHeight="1">
      <c r="A13" s="27"/>
      <c r="B13" s="35" t="s">
        <v>138</v>
      </c>
      <c r="C13" s="35"/>
      <c r="D13" s="35"/>
      <c r="E13" s="157"/>
      <c r="F13" s="189" t="s">
        <v>141</v>
      </c>
    </row>
    <row r="14" spans="1:10" s="21" customFormat="1" ht="15.75">
      <c r="A14" s="27"/>
      <c r="B14" s="35" t="s">
        <v>139</v>
      </c>
      <c r="C14" s="34"/>
      <c r="D14" s="239"/>
      <c r="E14" s="239"/>
      <c r="F14" s="239" t="s">
        <v>80</v>
      </c>
      <c r="G14" s="239"/>
    </row>
    <row r="15" spans="1:10" s="21" customFormat="1" ht="15.75">
      <c r="A15" s="27"/>
      <c r="B15" s="35"/>
      <c r="C15" s="34"/>
      <c r="D15" s="35"/>
      <c r="E15" s="35"/>
      <c r="F15" s="168" t="s">
        <v>119</v>
      </c>
      <c r="G15" s="35"/>
    </row>
    <row r="16" spans="1:10" s="21" customFormat="1" ht="18" customHeight="1" thickBot="1">
      <c r="A16" s="27"/>
      <c r="B16" s="35"/>
      <c r="C16" s="34"/>
      <c r="D16" s="35"/>
      <c r="E16" s="157"/>
    </row>
    <row r="17" spans="1:14" s="21" customFormat="1" ht="16.5" thickBot="1">
      <c r="A17" s="36" t="s">
        <v>17</v>
      </c>
      <c r="B17" s="37" t="s">
        <v>44</v>
      </c>
      <c r="C17" s="38" t="s">
        <v>36</v>
      </c>
      <c r="D17" s="38" t="s">
        <v>3</v>
      </c>
      <c r="E17" s="158" t="s">
        <v>45</v>
      </c>
      <c r="F17" s="38" t="s">
        <v>2</v>
      </c>
      <c r="G17" s="39" t="s">
        <v>46</v>
      </c>
      <c r="K17" s="32"/>
      <c r="N17" s="40"/>
    </row>
    <row r="18" spans="1:14" s="21" customFormat="1" ht="15.75" customHeight="1">
      <c r="A18" s="41"/>
      <c r="B18" s="41"/>
      <c r="C18" s="42"/>
      <c r="D18" s="42"/>
      <c r="E18" s="141"/>
      <c r="F18" s="42"/>
      <c r="G18" s="42"/>
      <c r="K18" s="32"/>
      <c r="N18" s="40"/>
    </row>
    <row r="19" spans="1:14" s="21" customFormat="1" ht="15.75">
      <c r="A19" s="41"/>
      <c r="B19" s="165" t="s">
        <v>84</v>
      </c>
      <c r="C19" s="42"/>
      <c r="D19" s="42"/>
      <c r="E19" s="141"/>
      <c r="F19" s="42"/>
      <c r="G19" s="42"/>
      <c r="K19" s="32"/>
      <c r="N19" s="40"/>
    </row>
    <row r="20" spans="1:14" s="21" customFormat="1" ht="15.75">
      <c r="A20" s="41"/>
      <c r="B20" s="41" t="s">
        <v>120</v>
      </c>
      <c r="C20" s="42"/>
      <c r="D20" s="42"/>
      <c r="E20" s="141"/>
      <c r="F20" s="42"/>
      <c r="G20" s="42"/>
      <c r="K20" s="32"/>
      <c r="N20" s="40"/>
    </row>
    <row r="21" spans="1:14" s="21" customFormat="1" ht="47.25">
      <c r="A21" s="135"/>
      <c r="B21" s="136" t="s">
        <v>142</v>
      </c>
      <c r="C21" s="45"/>
      <c r="D21" s="46"/>
      <c r="E21" s="142"/>
      <c r="F21" s="47"/>
      <c r="G21" s="48"/>
      <c r="H21" s="49"/>
      <c r="K21" s="32"/>
      <c r="N21" s="40"/>
    </row>
    <row r="22" spans="1:14" s="21" customFormat="1" ht="15.75">
      <c r="A22" s="43"/>
      <c r="B22" s="44"/>
      <c r="C22" s="45"/>
      <c r="D22" s="46"/>
      <c r="E22" s="142"/>
      <c r="F22" s="47"/>
      <c r="G22" s="48"/>
      <c r="H22" s="49"/>
      <c r="K22" s="32"/>
      <c r="N22" s="40"/>
    </row>
    <row r="23" spans="1:14" s="21" customFormat="1" ht="15.75">
      <c r="A23" s="43" t="s">
        <v>25</v>
      </c>
      <c r="B23" s="44" t="s">
        <v>47</v>
      </c>
      <c r="C23" s="45"/>
      <c r="D23" s="46"/>
      <c r="E23" s="142"/>
      <c r="F23" s="47"/>
      <c r="G23" s="48"/>
      <c r="H23" s="49"/>
      <c r="K23" s="32"/>
      <c r="N23" s="40"/>
    </row>
    <row r="24" spans="1:14" s="21" customFormat="1">
      <c r="A24" s="45" t="s">
        <v>48</v>
      </c>
      <c r="B24" s="47" t="s">
        <v>259</v>
      </c>
      <c r="C24" s="45" t="s">
        <v>14</v>
      </c>
      <c r="D24" s="50">
        <v>1</v>
      </c>
      <c r="E24" s="140"/>
      <c r="F24" s="49">
        <f>D24*E24</f>
        <v>0</v>
      </c>
      <c r="G24" s="48"/>
      <c r="H24" s="49"/>
      <c r="K24" s="32"/>
      <c r="N24" s="40"/>
    </row>
    <row r="25" spans="1:14" s="21" customFormat="1">
      <c r="A25" s="45" t="s">
        <v>103</v>
      </c>
      <c r="B25" s="47" t="s">
        <v>39</v>
      </c>
      <c r="C25" s="45" t="s">
        <v>14</v>
      </c>
      <c r="D25" s="50">
        <v>1</v>
      </c>
      <c r="E25" s="140"/>
      <c r="F25" s="49">
        <f t="shared" ref="F25:F26" si="0">D25*E25</f>
        <v>0</v>
      </c>
      <c r="G25" s="48"/>
      <c r="H25" s="49"/>
      <c r="K25" s="32"/>
      <c r="N25" s="40"/>
    </row>
    <row r="26" spans="1:14" s="21" customFormat="1" ht="15.75">
      <c r="A26" s="45" t="s">
        <v>104</v>
      </c>
      <c r="B26" s="47" t="s">
        <v>177</v>
      </c>
      <c r="C26" s="45" t="s">
        <v>14</v>
      </c>
      <c r="D26" s="50">
        <v>1</v>
      </c>
      <c r="E26" s="140"/>
      <c r="F26" s="49">
        <f t="shared" si="0"/>
        <v>0</v>
      </c>
      <c r="G26" s="51">
        <f>SUM(F24:F26)</f>
        <v>0</v>
      </c>
      <c r="H26" s="49"/>
      <c r="K26" s="32"/>
      <c r="N26" s="40"/>
    </row>
    <row r="27" spans="1:14" s="21" customFormat="1" ht="15.75">
      <c r="A27" s="41"/>
      <c r="B27" s="190"/>
      <c r="C27" s="42"/>
      <c r="D27" s="42"/>
      <c r="E27" s="167"/>
      <c r="F27" s="42"/>
      <c r="G27" s="42"/>
      <c r="H27" s="49"/>
      <c r="K27" s="32"/>
      <c r="N27" s="40"/>
    </row>
    <row r="28" spans="1:14" ht="15.75">
      <c r="A28" s="43" t="s">
        <v>49</v>
      </c>
      <c r="B28" s="44" t="s">
        <v>50</v>
      </c>
      <c r="H28" s="49"/>
    </row>
    <row r="29" spans="1:14" s="5" customFormat="1">
      <c r="A29" s="4" t="s">
        <v>98</v>
      </c>
      <c r="B29" s="5" t="s">
        <v>31</v>
      </c>
      <c r="C29" s="4" t="s">
        <v>18</v>
      </c>
      <c r="D29" s="10">
        <v>500</v>
      </c>
      <c r="E29" s="12"/>
      <c r="F29" s="49">
        <f>D29*E29</f>
        <v>0</v>
      </c>
      <c r="G29" s="13"/>
      <c r="H29" s="49"/>
    </row>
    <row r="30" spans="1:14" s="5" customFormat="1">
      <c r="A30" s="4" t="s">
        <v>105</v>
      </c>
      <c r="B30" s="5" t="s">
        <v>32</v>
      </c>
      <c r="C30" s="4" t="s">
        <v>11</v>
      </c>
      <c r="D30" s="10">
        <v>1000</v>
      </c>
      <c r="E30" s="12"/>
      <c r="F30" s="49">
        <f t="shared" ref="F30:F54" si="1">D30*E30</f>
        <v>0</v>
      </c>
      <c r="G30" s="13"/>
      <c r="H30" s="49"/>
    </row>
    <row r="31" spans="1:14" s="58" customFormat="1" ht="15.75">
      <c r="A31" s="4" t="s">
        <v>106</v>
      </c>
      <c r="B31" s="47" t="s">
        <v>51</v>
      </c>
      <c r="C31" s="45" t="s">
        <v>14</v>
      </c>
      <c r="D31" s="50">
        <v>1</v>
      </c>
      <c r="E31" s="49"/>
      <c r="F31" s="49">
        <f t="shared" si="1"/>
        <v>0</v>
      </c>
      <c r="G31" s="57"/>
      <c r="H31" s="49"/>
    </row>
    <row r="32" spans="1:14" s="58" customFormat="1" ht="15.75">
      <c r="A32" s="4" t="s">
        <v>107</v>
      </c>
      <c r="B32" s="47" t="s">
        <v>143</v>
      </c>
      <c r="C32" s="45" t="s">
        <v>12</v>
      </c>
      <c r="D32" s="50">
        <v>60</v>
      </c>
      <c r="E32" s="49"/>
      <c r="F32" s="49">
        <f t="shared" si="1"/>
        <v>0</v>
      </c>
      <c r="G32" s="57"/>
      <c r="H32" s="49"/>
    </row>
    <row r="33" spans="1:8" ht="15.75">
      <c r="A33" s="43" t="s">
        <v>108</v>
      </c>
      <c r="B33" s="44" t="s">
        <v>144</v>
      </c>
      <c r="F33" s="49"/>
      <c r="G33" s="53"/>
      <c r="H33" s="49"/>
    </row>
    <row r="34" spans="1:8" s="5" customFormat="1">
      <c r="A34" s="4"/>
      <c r="B34" s="5" t="s">
        <v>145</v>
      </c>
      <c r="C34" s="4" t="s">
        <v>5</v>
      </c>
      <c r="D34" s="10">
        <v>54971.4</v>
      </c>
      <c r="E34" s="12"/>
      <c r="F34" s="49">
        <f t="shared" si="1"/>
        <v>0</v>
      </c>
      <c r="G34" s="13"/>
      <c r="H34" s="49"/>
    </row>
    <row r="35" spans="1:8" ht="15.75">
      <c r="A35" s="4" t="s">
        <v>109</v>
      </c>
      <c r="B35" s="5" t="s">
        <v>33</v>
      </c>
      <c r="C35" s="45" t="s">
        <v>5</v>
      </c>
      <c r="D35" s="50">
        <v>9202.67</v>
      </c>
      <c r="E35" s="140"/>
      <c r="F35" s="49">
        <f t="shared" si="1"/>
        <v>0</v>
      </c>
      <c r="G35" s="53"/>
      <c r="H35" s="49"/>
    </row>
    <row r="36" spans="1:8" ht="15.75">
      <c r="A36" s="43" t="s">
        <v>110</v>
      </c>
      <c r="B36" s="44" t="s">
        <v>74</v>
      </c>
      <c r="F36" s="49"/>
      <c r="G36" s="53"/>
      <c r="H36" s="49"/>
    </row>
    <row r="37" spans="1:8" s="5" customFormat="1">
      <c r="A37" s="4"/>
      <c r="B37" s="5" t="s">
        <v>146</v>
      </c>
      <c r="C37" s="4" t="s">
        <v>15</v>
      </c>
      <c r="D37" s="10">
        <v>3300</v>
      </c>
      <c r="E37" s="12"/>
      <c r="F37" s="49">
        <f t="shared" si="1"/>
        <v>0</v>
      </c>
      <c r="G37" s="13"/>
      <c r="H37" s="49"/>
    </row>
    <row r="38" spans="1:8" s="5" customFormat="1">
      <c r="A38" s="4"/>
      <c r="B38" s="5" t="s">
        <v>147</v>
      </c>
      <c r="C38" s="4" t="s">
        <v>15</v>
      </c>
      <c r="D38" s="10">
        <v>1061.25</v>
      </c>
      <c r="E38" s="12"/>
      <c r="F38" s="49">
        <f t="shared" si="1"/>
        <v>0</v>
      </c>
      <c r="G38" s="13"/>
      <c r="H38" s="49"/>
    </row>
    <row r="39" spans="1:8" s="5" customFormat="1">
      <c r="A39" s="4"/>
      <c r="B39" s="5" t="s">
        <v>148</v>
      </c>
      <c r="C39" s="4" t="s">
        <v>15</v>
      </c>
      <c r="D39" s="10">
        <v>4500</v>
      </c>
      <c r="E39" s="12"/>
      <c r="F39" s="49">
        <f t="shared" si="1"/>
        <v>0</v>
      </c>
      <c r="G39" s="13"/>
      <c r="H39" s="49"/>
    </row>
    <row r="40" spans="1:8" s="5" customFormat="1">
      <c r="A40" s="45" t="s">
        <v>111</v>
      </c>
      <c r="B40" s="5" t="s">
        <v>149</v>
      </c>
      <c r="C40" s="4" t="s">
        <v>18</v>
      </c>
      <c r="D40" s="10">
        <v>11000</v>
      </c>
      <c r="E40" s="12"/>
      <c r="F40" s="49">
        <f t="shared" si="1"/>
        <v>0</v>
      </c>
      <c r="G40" s="13"/>
      <c r="H40" s="49"/>
    </row>
    <row r="41" spans="1:8" s="5" customFormat="1">
      <c r="A41" s="45" t="s">
        <v>112</v>
      </c>
      <c r="B41" s="5" t="s">
        <v>150</v>
      </c>
      <c r="C41" s="4" t="s">
        <v>11</v>
      </c>
      <c r="D41" s="10">
        <v>15000</v>
      </c>
      <c r="E41" s="12"/>
      <c r="F41" s="49">
        <f t="shared" si="1"/>
        <v>0</v>
      </c>
      <c r="G41" s="13"/>
      <c r="H41" s="49"/>
    </row>
    <row r="42" spans="1:8" s="5" customFormat="1">
      <c r="A42" s="45" t="s">
        <v>113</v>
      </c>
      <c r="B42" s="5" t="s">
        <v>151</v>
      </c>
      <c r="C42" s="4" t="s">
        <v>12</v>
      </c>
      <c r="D42" s="10">
        <v>800</v>
      </c>
      <c r="E42" s="12"/>
      <c r="F42" s="49">
        <f t="shared" si="1"/>
        <v>0</v>
      </c>
      <c r="G42" s="13"/>
      <c r="H42" s="49"/>
    </row>
    <row r="43" spans="1:8" s="5" customFormat="1">
      <c r="A43" s="45" t="s">
        <v>114</v>
      </c>
      <c r="B43" s="5" t="s">
        <v>152</v>
      </c>
      <c r="C43" s="4" t="s">
        <v>18</v>
      </c>
      <c r="D43" s="10">
        <v>72000</v>
      </c>
      <c r="E43" s="12"/>
      <c r="F43" s="49">
        <f t="shared" si="1"/>
        <v>0</v>
      </c>
      <c r="G43" s="13"/>
      <c r="H43" s="49"/>
    </row>
    <row r="44" spans="1:8" ht="15.75">
      <c r="A44" s="43" t="s">
        <v>115</v>
      </c>
      <c r="B44" s="6" t="s">
        <v>118</v>
      </c>
      <c r="C44" s="45"/>
      <c r="D44" s="50"/>
      <c r="E44" s="140"/>
      <c r="F44" s="49"/>
      <c r="G44" s="53"/>
      <c r="H44" s="49"/>
    </row>
    <row r="45" spans="1:8" ht="15.75">
      <c r="A45" s="45"/>
      <c r="B45" s="5" t="s">
        <v>153</v>
      </c>
      <c r="C45" s="45" t="s">
        <v>52</v>
      </c>
      <c r="D45" s="50">
        <v>7813744.7400000002</v>
      </c>
      <c r="E45" s="140"/>
      <c r="F45" s="49">
        <f t="shared" si="1"/>
        <v>0</v>
      </c>
      <c r="G45" s="53"/>
      <c r="H45" s="49"/>
    </row>
    <row r="46" spans="1:8" ht="15.75">
      <c r="A46" s="45"/>
      <c r="B46" s="5" t="s">
        <v>154</v>
      </c>
      <c r="C46" s="45" t="s">
        <v>52</v>
      </c>
      <c r="D46" s="50">
        <v>32503.8</v>
      </c>
      <c r="E46" s="140"/>
      <c r="F46" s="49">
        <f t="shared" si="1"/>
        <v>0</v>
      </c>
      <c r="G46" s="53"/>
      <c r="H46" s="49"/>
    </row>
    <row r="47" spans="1:8" ht="15.75">
      <c r="A47" s="45"/>
      <c r="B47" s="5" t="s">
        <v>99</v>
      </c>
      <c r="C47" s="45" t="s">
        <v>52</v>
      </c>
      <c r="D47" s="50">
        <v>1161011.8799999999</v>
      </c>
      <c r="E47" s="140"/>
      <c r="F47" s="49">
        <f t="shared" si="1"/>
        <v>0</v>
      </c>
      <c r="G47" s="53"/>
      <c r="H47" s="49"/>
    </row>
    <row r="48" spans="1:8" ht="15.75">
      <c r="A48" s="45"/>
      <c r="B48" s="5" t="s">
        <v>100</v>
      </c>
      <c r="C48" s="45" t="s">
        <v>52</v>
      </c>
      <c r="D48" s="50">
        <v>113713.60000000001</v>
      </c>
      <c r="E48" s="140"/>
      <c r="F48" s="49">
        <f t="shared" si="1"/>
        <v>0</v>
      </c>
      <c r="G48" s="53"/>
      <c r="H48" s="49"/>
    </row>
    <row r="49" spans="1:8" ht="15.75">
      <c r="A49" s="45" t="s">
        <v>155</v>
      </c>
      <c r="B49" s="5" t="s">
        <v>253</v>
      </c>
      <c r="C49" s="45" t="s">
        <v>76</v>
      </c>
      <c r="D49" s="50">
        <v>287104.5</v>
      </c>
      <c r="E49" s="140"/>
      <c r="F49" s="49">
        <f t="shared" si="1"/>
        <v>0</v>
      </c>
      <c r="G49" s="53"/>
      <c r="H49" s="49"/>
    </row>
    <row r="50" spans="1:8" ht="15.75">
      <c r="A50" s="45" t="s">
        <v>158</v>
      </c>
      <c r="B50" s="5" t="s">
        <v>254</v>
      </c>
      <c r="C50" s="45" t="s">
        <v>76</v>
      </c>
      <c r="D50" s="50">
        <v>712544.04</v>
      </c>
      <c r="E50" s="140"/>
      <c r="F50" s="49">
        <f t="shared" si="1"/>
        <v>0</v>
      </c>
      <c r="G50" s="53"/>
      <c r="H50" s="49"/>
    </row>
    <row r="51" spans="1:8" ht="15.75">
      <c r="A51" s="45" t="s">
        <v>159</v>
      </c>
      <c r="B51" s="5" t="s">
        <v>255</v>
      </c>
      <c r="C51" s="45" t="s">
        <v>76</v>
      </c>
      <c r="D51" s="50">
        <v>818929.8</v>
      </c>
      <c r="E51" s="140"/>
      <c r="F51" s="49">
        <f t="shared" si="1"/>
        <v>0</v>
      </c>
      <c r="G51" s="53"/>
      <c r="H51" s="49"/>
    </row>
    <row r="52" spans="1:8" ht="15.75">
      <c r="A52" s="45" t="s">
        <v>160</v>
      </c>
      <c r="B52" s="5" t="s">
        <v>156</v>
      </c>
      <c r="C52" s="45" t="s">
        <v>5</v>
      </c>
      <c r="D52" s="50">
        <v>5652</v>
      </c>
      <c r="E52" s="140"/>
      <c r="F52" s="49">
        <f t="shared" si="1"/>
        <v>0</v>
      </c>
      <c r="G52" s="53"/>
      <c r="H52" s="49"/>
    </row>
    <row r="53" spans="1:8" ht="15.75">
      <c r="A53" s="45" t="s">
        <v>161</v>
      </c>
      <c r="B53" s="5" t="s">
        <v>101</v>
      </c>
      <c r="C53" s="45" t="s">
        <v>5</v>
      </c>
      <c r="D53" s="50">
        <v>3000</v>
      </c>
      <c r="E53" s="140"/>
      <c r="F53" s="49">
        <f t="shared" si="1"/>
        <v>0</v>
      </c>
      <c r="G53" s="53"/>
      <c r="H53" s="49"/>
    </row>
    <row r="54" spans="1:8" ht="15.75">
      <c r="A54" s="45" t="s">
        <v>162</v>
      </c>
      <c r="B54" s="5" t="s">
        <v>157</v>
      </c>
      <c r="C54" s="45" t="s">
        <v>18</v>
      </c>
      <c r="D54" s="50">
        <v>91619</v>
      </c>
      <c r="E54" s="140"/>
      <c r="F54" s="49">
        <f t="shared" si="1"/>
        <v>0</v>
      </c>
      <c r="G54" s="53">
        <f>SUM(F29:F54)</f>
        <v>0</v>
      </c>
      <c r="H54" s="49"/>
    </row>
    <row r="55" spans="1:8" ht="15.75">
      <c r="A55" s="45"/>
      <c r="B55" s="191"/>
      <c r="C55" s="45"/>
      <c r="D55" s="50"/>
      <c r="E55" s="140"/>
      <c r="F55" s="49"/>
      <c r="G55" s="53"/>
      <c r="H55" s="49"/>
    </row>
    <row r="56" spans="1:8" ht="15.75">
      <c r="A56" s="43" t="s">
        <v>6</v>
      </c>
      <c r="B56" s="44" t="s">
        <v>24</v>
      </c>
      <c r="C56" s="45"/>
      <c r="D56" s="50"/>
      <c r="E56" s="140"/>
      <c r="F56" s="52"/>
      <c r="G56" s="53"/>
      <c r="H56" s="49"/>
    </row>
    <row r="57" spans="1:8" ht="15.75">
      <c r="A57" s="45" t="s">
        <v>81</v>
      </c>
      <c r="B57" s="47" t="s">
        <v>163</v>
      </c>
      <c r="C57" s="45" t="s">
        <v>15</v>
      </c>
      <c r="D57" s="50">
        <v>26247.75</v>
      </c>
      <c r="E57" s="140"/>
      <c r="F57" s="49">
        <f>+E57*D57</f>
        <v>0</v>
      </c>
      <c r="G57" s="53"/>
      <c r="H57" s="49"/>
    </row>
    <row r="58" spans="1:8" ht="15.75">
      <c r="A58" s="45" t="s">
        <v>102</v>
      </c>
      <c r="B58" s="59" t="s">
        <v>164</v>
      </c>
      <c r="C58" s="45" t="s">
        <v>15</v>
      </c>
      <c r="D58" s="56">
        <v>22837.95</v>
      </c>
      <c r="E58" s="143"/>
      <c r="F58" s="49">
        <f>+E58*D58</f>
        <v>0</v>
      </c>
      <c r="G58" s="53">
        <f>SUM(F57:F58)</f>
        <v>0</v>
      </c>
      <c r="H58" s="49"/>
    </row>
    <row r="59" spans="1:8" ht="15.75">
      <c r="A59" s="45"/>
      <c r="B59" s="59"/>
      <c r="C59" s="55"/>
      <c r="D59" s="56"/>
      <c r="E59" s="143"/>
      <c r="F59" s="49"/>
      <c r="G59" s="53"/>
      <c r="H59" s="49"/>
    </row>
    <row r="60" spans="1:8" ht="15.75">
      <c r="A60" s="43" t="s">
        <v>7</v>
      </c>
      <c r="B60" s="44" t="s">
        <v>26</v>
      </c>
      <c r="C60" s="45"/>
      <c r="D60" s="50"/>
      <c r="E60" s="140"/>
      <c r="F60" s="52"/>
      <c r="G60" s="53"/>
      <c r="H60" s="49"/>
    </row>
    <row r="61" spans="1:8" ht="15.75">
      <c r="A61" s="45" t="s">
        <v>134</v>
      </c>
      <c r="B61" s="47" t="s">
        <v>53</v>
      </c>
      <c r="C61" s="45" t="s">
        <v>18</v>
      </c>
      <c r="D61" s="50">
        <v>72000</v>
      </c>
      <c r="E61" s="49"/>
      <c r="F61" s="49">
        <f>+E61*D61</f>
        <v>0</v>
      </c>
      <c r="G61" s="53"/>
      <c r="H61" s="49"/>
    </row>
    <row r="62" spans="1:8" ht="15.75">
      <c r="A62" s="45" t="s">
        <v>135</v>
      </c>
      <c r="B62" s="59" t="s">
        <v>75</v>
      </c>
      <c r="C62" s="55" t="s">
        <v>14</v>
      </c>
      <c r="D62" s="56">
        <v>1</v>
      </c>
      <c r="E62" s="143"/>
      <c r="F62" s="49">
        <f>+E62*D62</f>
        <v>0</v>
      </c>
      <c r="G62" s="53">
        <f>SUM(F61:F62)</f>
        <v>0</v>
      </c>
      <c r="H62" s="49"/>
    </row>
    <row r="63" spans="1:8" ht="16.5" customHeight="1">
      <c r="A63" s="45"/>
      <c r="C63" s="45"/>
      <c r="D63" s="56"/>
      <c r="E63" s="143"/>
      <c r="F63" s="52"/>
      <c r="G63" s="53"/>
      <c r="H63" s="49"/>
    </row>
    <row r="64" spans="1:8" ht="15.75">
      <c r="A64" s="43" t="s">
        <v>8</v>
      </c>
      <c r="B64" s="44" t="s">
        <v>27</v>
      </c>
      <c r="C64" s="45"/>
      <c r="D64" s="50"/>
      <c r="E64" s="140"/>
      <c r="F64" s="52"/>
      <c r="G64" s="53"/>
      <c r="H64" s="49"/>
    </row>
    <row r="65" spans="1:14" s="5" customFormat="1" ht="15.75">
      <c r="A65" s="166" t="s">
        <v>116</v>
      </c>
      <c r="B65" s="14" t="s">
        <v>165</v>
      </c>
      <c r="G65" s="53"/>
      <c r="H65" s="49"/>
    </row>
    <row r="66" spans="1:14" s="5" customFormat="1" ht="30">
      <c r="A66" s="55"/>
      <c r="B66" s="7" t="s">
        <v>269</v>
      </c>
      <c r="C66" s="4" t="s">
        <v>12</v>
      </c>
      <c r="D66" s="10">
        <v>75.599999999999994</v>
      </c>
      <c r="E66" s="12"/>
      <c r="F66" s="49">
        <f>+E66*D66</f>
        <v>0</v>
      </c>
      <c r="G66" s="53"/>
      <c r="H66" s="49"/>
    </row>
    <row r="67" spans="1:14" s="5" customFormat="1" ht="15.75">
      <c r="A67" s="166" t="s">
        <v>117</v>
      </c>
      <c r="B67" s="14" t="s">
        <v>166</v>
      </c>
      <c r="F67" s="49"/>
      <c r="G67" s="53"/>
      <c r="H67" s="49"/>
    </row>
    <row r="68" spans="1:14" s="5" customFormat="1" ht="45.75">
      <c r="A68" s="55"/>
      <c r="B68" s="7" t="s">
        <v>297</v>
      </c>
      <c r="C68" s="4" t="s">
        <v>12</v>
      </c>
      <c r="D68" s="10">
        <v>10</v>
      </c>
      <c r="E68" s="12"/>
      <c r="F68" s="49">
        <f t="shared" ref="F68:F75" si="2">+E68*D68</f>
        <v>0</v>
      </c>
      <c r="G68" s="53"/>
      <c r="H68" s="49"/>
    </row>
    <row r="69" spans="1:14" s="5" customFormat="1" ht="45.75">
      <c r="A69" s="55"/>
      <c r="B69" s="7" t="s">
        <v>298</v>
      </c>
      <c r="C69" s="4" t="s">
        <v>12</v>
      </c>
      <c r="D69" s="10">
        <v>108</v>
      </c>
      <c r="E69" s="12"/>
      <c r="F69" s="49">
        <f t="shared" si="2"/>
        <v>0</v>
      </c>
      <c r="G69" s="53"/>
      <c r="H69" s="49"/>
    </row>
    <row r="70" spans="1:14" s="5" customFormat="1" ht="15.75">
      <c r="A70" s="55" t="s">
        <v>136</v>
      </c>
      <c r="B70" s="7" t="s">
        <v>167</v>
      </c>
      <c r="C70" s="4" t="s">
        <v>12</v>
      </c>
      <c r="D70" s="10">
        <v>176.4</v>
      </c>
      <c r="E70" s="12"/>
      <c r="F70" s="49">
        <f t="shared" si="2"/>
        <v>0</v>
      </c>
      <c r="G70" s="53"/>
      <c r="H70" s="49"/>
    </row>
    <row r="71" spans="1:14" s="5" customFormat="1" ht="30">
      <c r="A71" s="55" t="s">
        <v>168</v>
      </c>
      <c r="B71" s="7" t="s">
        <v>271</v>
      </c>
      <c r="C71" s="4" t="s">
        <v>12</v>
      </c>
      <c r="D71" s="10">
        <v>2550</v>
      </c>
      <c r="E71" s="12"/>
      <c r="F71" s="49">
        <f t="shared" si="2"/>
        <v>0</v>
      </c>
      <c r="G71" s="53"/>
      <c r="H71" s="49"/>
    </row>
    <row r="72" spans="1:14" s="5" customFormat="1" ht="15.75">
      <c r="A72" s="55" t="s">
        <v>169</v>
      </c>
      <c r="B72" s="5" t="s">
        <v>270</v>
      </c>
      <c r="C72" s="4" t="s">
        <v>12</v>
      </c>
      <c r="D72" s="10">
        <v>125</v>
      </c>
      <c r="E72" s="12"/>
      <c r="F72" s="49">
        <f t="shared" si="2"/>
        <v>0</v>
      </c>
      <c r="G72" s="53"/>
      <c r="H72" s="49"/>
    </row>
    <row r="73" spans="1:14" s="1" customFormat="1" ht="15.75">
      <c r="A73" s="166" t="s">
        <v>170</v>
      </c>
      <c r="B73" s="6" t="s">
        <v>171</v>
      </c>
      <c r="C73" s="3"/>
      <c r="D73" s="9"/>
      <c r="E73" s="11"/>
      <c r="F73" s="49"/>
      <c r="G73" s="13"/>
      <c r="H73" s="49"/>
    </row>
    <row r="74" spans="1:14" s="1" customFormat="1">
      <c r="A74" s="3"/>
      <c r="B74" s="5" t="s">
        <v>172</v>
      </c>
      <c r="C74" s="3" t="s">
        <v>12</v>
      </c>
      <c r="D74" s="9">
        <v>6000</v>
      </c>
      <c r="E74" s="11"/>
      <c r="F74" s="49">
        <f t="shared" si="2"/>
        <v>0</v>
      </c>
      <c r="G74" s="13"/>
      <c r="H74" s="49"/>
    </row>
    <row r="75" spans="1:14" s="1" customFormat="1" ht="15.75">
      <c r="A75" s="3" t="s">
        <v>173</v>
      </c>
      <c r="B75" s="1" t="s">
        <v>35</v>
      </c>
      <c r="C75" s="3" t="s">
        <v>18</v>
      </c>
      <c r="D75" s="9">
        <v>5000</v>
      </c>
      <c r="E75" s="11"/>
      <c r="F75" s="49">
        <f t="shared" si="2"/>
        <v>0</v>
      </c>
      <c r="G75" s="53">
        <f>SUM(F66:F75)</f>
        <v>0</v>
      </c>
      <c r="H75" s="49"/>
    </row>
    <row r="76" spans="1:14" ht="15.75">
      <c r="A76" s="54"/>
      <c r="B76" s="59"/>
      <c r="C76" s="55"/>
      <c r="D76" s="56"/>
      <c r="E76" s="143"/>
      <c r="F76" s="52"/>
      <c r="G76" s="53"/>
      <c r="H76" s="49"/>
    </row>
    <row r="77" spans="1:14" s="21" customFormat="1" ht="15.75">
      <c r="A77" s="66" t="s">
        <v>22</v>
      </c>
      <c r="B77" s="33" t="s">
        <v>54</v>
      </c>
      <c r="C77" s="64"/>
      <c r="D77" s="65"/>
      <c r="E77" s="144"/>
      <c r="F77" s="61"/>
      <c r="G77" s="62"/>
      <c r="H77" s="49"/>
      <c r="K77" s="32"/>
      <c r="N77" s="40"/>
    </row>
    <row r="78" spans="1:14" s="5" customFormat="1">
      <c r="A78" s="164" t="s">
        <v>174</v>
      </c>
      <c r="B78" s="101" t="s">
        <v>272</v>
      </c>
      <c r="C78" s="4" t="s">
        <v>11</v>
      </c>
      <c r="D78" s="10">
        <v>5660</v>
      </c>
      <c r="E78" s="12"/>
      <c r="F78" s="52">
        <f>+E78*D78</f>
        <v>0</v>
      </c>
      <c r="G78" s="13"/>
      <c r="H78" s="49"/>
    </row>
    <row r="79" spans="1:14" s="5" customFormat="1">
      <c r="A79" s="164" t="s">
        <v>175</v>
      </c>
      <c r="B79" s="101" t="s">
        <v>273</v>
      </c>
      <c r="C79" s="3" t="s">
        <v>18</v>
      </c>
      <c r="D79" s="9">
        <v>4245</v>
      </c>
      <c r="E79" s="11"/>
      <c r="F79" s="52">
        <f t="shared" ref="F79:F80" si="3">+E79*D79</f>
        <v>0</v>
      </c>
      <c r="G79" s="13"/>
      <c r="H79" s="49"/>
    </row>
    <row r="80" spans="1:14" s="21" customFormat="1" ht="15.75">
      <c r="A80" s="164" t="s">
        <v>176</v>
      </c>
      <c r="B80" s="63" t="s">
        <v>34</v>
      </c>
      <c r="C80" s="64" t="s">
        <v>14</v>
      </c>
      <c r="D80" s="65">
        <v>1</v>
      </c>
      <c r="E80" s="144"/>
      <c r="F80" s="52">
        <f t="shared" si="3"/>
        <v>0</v>
      </c>
      <c r="G80" s="53">
        <f>SUM(F78:F80)</f>
        <v>0</v>
      </c>
      <c r="H80" s="49"/>
      <c r="K80" s="32"/>
      <c r="N80" s="40"/>
    </row>
    <row r="81" spans="1:256" s="77" customFormat="1" ht="15.75">
      <c r="A81" s="71"/>
      <c r="B81" s="71"/>
      <c r="C81" s="98"/>
      <c r="D81" s="91"/>
      <c r="E81" s="145"/>
      <c r="F81" s="92"/>
      <c r="G81" s="93"/>
      <c r="H81" s="49"/>
      <c r="I81" s="76"/>
    </row>
    <row r="82" spans="1:256" s="77" customFormat="1" ht="15.75">
      <c r="A82" s="71"/>
      <c r="B82" s="71"/>
      <c r="C82" s="98"/>
      <c r="D82" s="91" t="s">
        <v>85</v>
      </c>
      <c r="E82" s="145"/>
      <c r="F82" s="92" t="s">
        <v>4</v>
      </c>
      <c r="G82" s="93">
        <f>SUM(G26:G80)</f>
        <v>0</v>
      </c>
      <c r="I82" s="49"/>
    </row>
    <row r="83" spans="1:256" s="77" customFormat="1" ht="15.75">
      <c r="A83" s="71"/>
      <c r="B83" s="71"/>
      <c r="C83" s="98"/>
      <c r="D83" s="91"/>
      <c r="E83" s="145"/>
      <c r="F83" s="92"/>
      <c r="G83" s="93"/>
      <c r="H83" s="49"/>
      <c r="I83" s="76"/>
    </row>
    <row r="84" spans="1:256" s="77" customFormat="1" ht="15.75">
      <c r="A84" s="71"/>
      <c r="B84" s="165" t="s">
        <v>86</v>
      </c>
      <c r="C84" s="98"/>
      <c r="D84" s="91"/>
      <c r="E84" s="145"/>
      <c r="F84" s="92"/>
      <c r="G84" s="93"/>
      <c r="H84" s="49"/>
      <c r="I84" s="76"/>
    </row>
    <row r="85" spans="1:256" s="77" customFormat="1" ht="15.75">
      <c r="A85" s="71"/>
      <c r="B85" s="71"/>
      <c r="C85" s="98"/>
      <c r="D85" s="91"/>
      <c r="E85" s="145"/>
      <c r="F85" s="92"/>
      <c r="G85" s="93"/>
      <c r="H85" s="49"/>
      <c r="I85" s="76"/>
    </row>
    <row r="86" spans="1:256" s="77" customFormat="1" ht="63">
      <c r="A86" s="71"/>
      <c r="B86" s="136" t="s">
        <v>204</v>
      </c>
      <c r="C86" s="98"/>
      <c r="D86" s="91"/>
      <c r="E86" s="145"/>
      <c r="F86" s="92"/>
      <c r="G86" s="93"/>
      <c r="H86" s="49"/>
      <c r="I86" s="76"/>
    </row>
    <row r="87" spans="1:256" s="77" customFormat="1" ht="15.75">
      <c r="A87" s="71"/>
      <c r="B87" s="71"/>
      <c r="C87" s="98"/>
      <c r="D87" s="91"/>
      <c r="E87" s="145"/>
      <c r="F87" s="92"/>
      <c r="G87" s="93"/>
      <c r="H87" s="49"/>
      <c r="I87" s="76"/>
    </row>
    <row r="88" spans="1:256" s="174" customFormat="1" ht="15.75">
      <c r="A88" s="188" t="s">
        <v>55</v>
      </c>
      <c r="B88" s="192" t="s">
        <v>47</v>
      </c>
      <c r="C88" s="186"/>
      <c r="D88" s="184"/>
      <c r="F88" s="173"/>
      <c r="G88" s="173"/>
      <c r="H88" s="49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  <c r="CK88" s="173"/>
      <c r="CL88" s="173"/>
      <c r="CM88" s="173"/>
      <c r="CN88" s="173"/>
      <c r="CO88" s="173"/>
      <c r="CP88" s="173"/>
      <c r="CQ88" s="173"/>
      <c r="CR88" s="173"/>
      <c r="CS88" s="173"/>
      <c r="CT88" s="173"/>
      <c r="CU88" s="173"/>
      <c r="CV88" s="173"/>
      <c r="CW88" s="173"/>
      <c r="CX88" s="173"/>
      <c r="CY88" s="173"/>
      <c r="CZ88" s="173"/>
      <c r="DA88" s="173"/>
      <c r="DB88" s="173"/>
      <c r="DC88" s="173"/>
      <c r="DD88" s="173"/>
      <c r="DE88" s="173"/>
      <c r="DF88" s="173"/>
      <c r="DG88" s="173"/>
      <c r="DH88" s="173"/>
      <c r="DI88" s="173"/>
      <c r="DJ88" s="173"/>
      <c r="DK88" s="173"/>
      <c r="DL88" s="173"/>
      <c r="DM88" s="173"/>
      <c r="DN88" s="173"/>
      <c r="DO88" s="173"/>
      <c r="DP88" s="173"/>
      <c r="DQ88" s="173"/>
      <c r="DR88" s="173"/>
      <c r="DS88" s="173"/>
      <c r="DT88" s="173"/>
      <c r="DU88" s="173"/>
      <c r="DV88" s="173"/>
      <c r="DW88" s="173"/>
      <c r="DX88" s="173"/>
      <c r="DY88" s="173"/>
      <c r="DZ88" s="173"/>
      <c r="EA88" s="173"/>
      <c r="EB88" s="173"/>
      <c r="EC88" s="173"/>
      <c r="ED88" s="173"/>
      <c r="EE88" s="173"/>
      <c r="EF88" s="173"/>
      <c r="EG88" s="173"/>
      <c r="EH88" s="173"/>
      <c r="EI88" s="173"/>
      <c r="EJ88" s="173"/>
      <c r="EK88" s="173"/>
      <c r="EL88" s="173"/>
      <c r="EM88" s="173"/>
      <c r="EN88" s="173"/>
      <c r="EO88" s="173"/>
      <c r="EP88" s="173"/>
      <c r="EQ88" s="173"/>
      <c r="ER88" s="173"/>
      <c r="ES88" s="173"/>
      <c r="ET88" s="173"/>
      <c r="EU88" s="173"/>
      <c r="EV88" s="173"/>
      <c r="EW88" s="173"/>
      <c r="EX88" s="173"/>
      <c r="EY88" s="173"/>
      <c r="EZ88" s="173"/>
      <c r="FA88" s="173"/>
      <c r="FB88" s="173"/>
      <c r="FC88" s="173"/>
      <c r="FD88" s="173"/>
      <c r="FE88" s="173"/>
      <c r="FF88" s="173"/>
      <c r="FG88" s="173"/>
      <c r="FH88" s="173"/>
      <c r="FI88" s="173"/>
      <c r="FJ88" s="173"/>
      <c r="FK88" s="173"/>
      <c r="FL88" s="173"/>
      <c r="FM88" s="173"/>
      <c r="FN88" s="173"/>
      <c r="FO88" s="173"/>
      <c r="FP88" s="173"/>
      <c r="FQ88" s="173"/>
      <c r="FR88" s="173"/>
      <c r="FS88" s="173"/>
      <c r="FT88" s="173"/>
      <c r="FU88" s="173"/>
      <c r="FV88" s="173"/>
      <c r="FW88" s="173"/>
      <c r="FX88" s="173"/>
      <c r="FY88" s="173"/>
      <c r="FZ88" s="173"/>
      <c r="GA88" s="173"/>
      <c r="GB88" s="173"/>
      <c r="GC88" s="173"/>
      <c r="GD88" s="173"/>
      <c r="GE88" s="173"/>
      <c r="GF88" s="173"/>
      <c r="GG88" s="173"/>
      <c r="GH88" s="173"/>
      <c r="GI88" s="173"/>
      <c r="GJ88" s="173"/>
      <c r="GK88" s="173"/>
      <c r="GL88" s="173"/>
      <c r="GM88" s="173"/>
      <c r="GN88" s="173"/>
      <c r="GO88" s="173"/>
      <c r="GP88" s="173"/>
      <c r="GQ88" s="173"/>
      <c r="GR88" s="173"/>
      <c r="GS88" s="173"/>
      <c r="GT88" s="173"/>
      <c r="GU88" s="173"/>
      <c r="GV88" s="173"/>
      <c r="GW88" s="173"/>
      <c r="GX88" s="173"/>
      <c r="GY88" s="173"/>
      <c r="GZ88" s="173"/>
      <c r="HA88" s="173"/>
      <c r="HB88" s="173"/>
      <c r="HC88" s="173"/>
      <c r="HD88" s="173"/>
      <c r="HE88" s="173"/>
      <c r="HF88" s="173"/>
      <c r="HG88" s="173"/>
      <c r="HH88" s="173"/>
      <c r="HI88" s="173"/>
      <c r="HJ88" s="173"/>
      <c r="HK88" s="173"/>
      <c r="HL88" s="173"/>
      <c r="HM88" s="173"/>
      <c r="HN88" s="173"/>
      <c r="HO88" s="173"/>
      <c r="HP88" s="173"/>
      <c r="HQ88" s="173"/>
      <c r="HR88" s="173"/>
      <c r="HS88" s="173"/>
      <c r="HT88" s="173"/>
      <c r="HU88" s="173"/>
      <c r="HV88" s="173"/>
      <c r="HW88" s="173"/>
      <c r="HX88" s="173"/>
      <c r="HY88" s="173"/>
      <c r="HZ88" s="173"/>
      <c r="IA88" s="173"/>
      <c r="IB88" s="173"/>
      <c r="IC88" s="173"/>
      <c r="ID88" s="173"/>
      <c r="IE88" s="173"/>
      <c r="IF88" s="173"/>
      <c r="IG88" s="173"/>
      <c r="IH88" s="173"/>
      <c r="II88" s="173"/>
      <c r="IJ88" s="173"/>
      <c r="IK88" s="173"/>
      <c r="IL88" s="173"/>
      <c r="IM88" s="173"/>
      <c r="IN88" s="173"/>
      <c r="IO88" s="173"/>
      <c r="IP88" s="173"/>
      <c r="IQ88" s="173"/>
      <c r="IR88" s="173"/>
      <c r="IS88" s="173"/>
      <c r="IT88" s="173"/>
      <c r="IU88" s="173"/>
      <c r="IV88" s="173"/>
    </row>
    <row r="89" spans="1:256" s="174" customFormat="1">
      <c r="A89" s="180">
        <v>1.01</v>
      </c>
      <c r="B89" s="173" t="s">
        <v>89</v>
      </c>
      <c r="C89" s="181" t="s">
        <v>16</v>
      </c>
      <c r="D89" s="182">
        <v>1</v>
      </c>
      <c r="E89" s="178"/>
      <c r="F89" s="178">
        <f>D89*E89</f>
        <v>0</v>
      </c>
      <c r="G89" s="178"/>
      <c r="H89" s="49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73"/>
      <c r="CG89" s="173"/>
      <c r="CH89" s="173"/>
      <c r="CI89" s="173"/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Q89" s="173"/>
      <c r="DR89" s="173"/>
      <c r="DS89" s="173"/>
      <c r="DT89" s="173"/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  <c r="FH89" s="173"/>
      <c r="FI89" s="173"/>
      <c r="FJ89" s="173"/>
      <c r="FK89" s="173"/>
      <c r="FL89" s="173"/>
      <c r="FM89" s="173"/>
      <c r="FN89" s="173"/>
      <c r="FO89" s="173"/>
      <c r="FP89" s="173"/>
      <c r="FQ89" s="173"/>
      <c r="FR89" s="173"/>
      <c r="FS89" s="173"/>
      <c r="FT89" s="173"/>
      <c r="FU89" s="173"/>
      <c r="FV89" s="173"/>
      <c r="FW89" s="173"/>
      <c r="FX89" s="173"/>
      <c r="FY89" s="173"/>
      <c r="FZ89" s="173"/>
      <c r="GA89" s="173"/>
      <c r="GB89" s="173"/>
      <c r="GC89" s="173"/>
      <c r="GD89" s="173"/>
      <c r="GE89" s="173"/>
      <c r="GF89" s="173"/>
      <c r="GG89" s="173"/>
      <c r="GH89" s="173"/>
      <c r="GI89" s="173"/>
      <c r="GJ89" s="173"/>
      <c r="GK89" s="173"/>
      <c r="GL89" s="173"/>
      <c r="GM89" s="173"/>
      <c r="GN89" s="173"/>
      <c r="GO89" s="173"/>
      <c r="GP89" s="173"/>
      <c r="GQ89" s="173"/>
      <c r="GR89" s="173"/>
      <c r="GS89" s="173"/>
      <c r="GT89" s="173"/>
      <c r="GU89" s="173"/>
      <c r="GV89" s="173"/>
      <c r="GW89" s="173"/>
      <c r="GX89" s="173"/>
      <c r="GY89" s="173"/>
      <c r="GZ89" s="173"/>
      <c r="HA89" s="173"/>
      <c r="HB89" s="173"/>
      <c r="HC89" s="173"/>
      <c r="HD89" s="173"/>
      <c r="HE89" s="173"/>
      <c r="HF89" s="173"/>
      <c r="HG89" s="173"/>
      <c r="HH89" s="173"/>
      <c r="HI89" s="173"/>
      <c r="HJ89" s="173"/>
      <c r="HK89" s="173"/>
      <c r="HL89" s="173"/>
      <c r="HM89" s="173"/>
      <c r="HN89" s="173"/>
      <c r="HO89" s="173"/>
      <c r="HP89" s="173"/>
      <c r="HQ89" s="173"/>
      <c r="HR89" s="173"/>
      <c r="HS89" s="173"/>
      <c r="HT89" s="173"/>
      <c r="HU89" s="173"/>
      <c r="HV89" s="173"/>
      <c r="HW89" s="173"/>
      <c r="HX89" s="173"/>
      <c r="HY89" s="173"/>
      <c r="HZ89" s="173"/>
      <c r="IA89" s="173"/>
      <c r="IB89" s="173"/>
      <c r="IC89" s="173"/>
      <c r="ID89" s="173"/>
      <c r="IE89" s="173"/>
      <c r="IF89" s="173"/>
      <c r="IG89" s="173"/>
      <c r="IH89" s="173"/>
      <c r="II89" s="173"/>
      <c r="IJ89" s="173"/>
      <c r="IK89" s="173"/>
      <c r="IL89" s="173"/>
      <c r="IM89" s="173"/>
      <c r="IN89" s="173"/>
      <c r="IO89" s="173"/>
      <c r="IP89" s="173"/>
      <c r="IQ89" s="173"/>
      <c r="IR89" s="173"/>
      <c r="IS89" s="173"/>
      <c r="IT89" s="173"/>
      <c r="IU89" s="173"/>
      <c r="IV89" s="173"/>
    </row>
    <row r="90" spans="1:256" s="174" customFormat="1">
      <c r="A90" s="180">
        <v>1.02</v>
      </c>
      <c r="B90" s="173" t="s">
        <v>91</v>
      </c>
      <c r="C90" s="181" t="s">
        <v>16</v>
      </c>
      <c r="D90" s="182">
        <v>1</v>
      </c>
      <c r="E90" s="178"/>
      <c r="F90" s="178">
        <f t="shared" ref="F90:F99" si="4">D90*E90</f>
        <v>0</v>
      </c>
      <c r="G90" s="178"/>
      <c r="H90" s="49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73"/>
      <c r="CG90" s="173"/>
      <c r="CH90" s="173"/>
      <c r="CI90" s="173"/>
      <c r="CJ90" s="173"/>
      <c r="CK90" s="173"/>
      <c r="CL90" s="173"/>
      <c r="CM90" s="173"/>
      <c r="CN90" s="173"/>
      <c r="CO90" s="173"/>
      <c r="CP90" s="173"/>
      <c r="CQ90" s="173"/>
      <c r="CR90" s="173"/>
      <c r="CS90" s="173"/>
      <c r="CT90" s="173"/>
      <c r="CU90" s="173"/>
      <c r="CV90" s="173"/>
      <c r="CW90" s="173"/>
      <c r="CX90" s="173"/>
      <c r="CY90" s="173"/>
      <c r="CZ90" s="173"/>
      <c r="DA90" s="173"/>
      <c r="DB90" s="173"/>
      <c r="DC90" s="173"/>
      <c r="DD90" s="173"/>
      <c r="DE90" s="173"/>
      <c r="DF90" s="173"/>
      <c r="DG90" s="173"/>
      <c r="DH90" s="173"/>
      <c r="DI90" s="173"/>
      <c r="DJ90" s="173"/>
      <c r="DK90" s="173"/>
      <c r="DL90" s="173"/>
      <c r="DM90" s="173"/>
      <c r="DN90" s="173"/>
      <c r="DO90" s="173"/>
      <c r="DP90" s="173"/>
      <c r="DQ90" s="173"/>
      <c r="DR90" s="173"/>
      <c r="DS90" s="173"/>
      <c r="DT90" s="173"/>
      <c r="DU90" s="173"/>
      <c r="DV90" s="173"/>
      <c r="DW90" s="173"/>
      <c r="DX90" s="173"/>
      <c r="DY90" s="173"/>
      <c r="DZ90" s="173"/>
      <c r="EA90" s="173"/>
      <c r="EB90" s="173"/>
      <c r="EC90" s="173"/>
      <c r="ED90" s="173"/>
      <c r="EE90" s="173"/>
      <c r="EF90" s="173"/>
      <c r="EG90" s="173"/>
      <c r="EH90" s="173"/>
      <c r="EI90" s="173"/>
      <c r="EJ90" s="173"/>
      <c r="EK90" s="173"/>
      <c r="EL90" s="173"/>
      <c r="EM90" s="173"/>
      <c r="EN90" s="173"/>
      <c r="EO90" s="173"/>
      <c r="EP90" s="173"/>
      <c r="EQ90" s="173"/>
      <c r="ER90" s="173"/>
      <c r="ES90" s="173"/>
      <c r="ET90" s="173"/>
      <c r="EU90" s="173"/>
      <c r="EV90" s="173"/>
      <c r="EW90" s="173"/>
      <c r="EX90" s="173"/>
      <c r="EY90" s="173"/>
      <c r="EZ90" s="173"/>
      <c r="FA90" s="173"/>
      <c r="FB90" s="173"/>
      <c r="FC90" s="173"/>
      <c r="FD90" s="173"/>
      <c r="FE90" s="173"/>
      <c r="FF90" s="173"/>
      <c r="FG90" s="173"/>
      <c r="FH90" s="173"/>
      <c r="FI90" s="173"/>
      <c r="FJ90" s="173"/>
      <c r="FK90" s="173"/>
      <c r="FL90" s="173"/>
      <c r="FM90" s="173"/>
      <c r="FN90" s="173"/>
      <c r="FO90" s="173"/>
      <c r="FP90" s="173"/>
      <c r="FQ90" s="173"/>
      <c r="FR90" s="173"/>
      <c r="FS90" s="173"/>
      <c r="FT90" s="173"/>
      <c r="FU90" s="173"/>
      <c r="FV90" s="173"/>
      <c r="FW90" s="173"/>
      <c r="FX90" s="173"/>
      <c r="FY90" s="173"/>
      <c r="FZ90" s="173"/>
      <c r="GA90" s="173"/>
      <c r="GB90" s="173"/>
      <c r="GC90" s="173"/>
      <c r="GD90" s="173"/>
      <c r="GE90" s="173"/>
      <c r="GF90" s="173"/>
      <c r="GG90" s="173"/>
      <c r="GH90" s="173"/>
      <c r="GI90" s="173"/>
      <c r="GJ90" s="173"/>
      <c r="GK90" s="173"/>
      <c r="GL90" s="173"/>
      <c r="GM90" s="173"/>
      <c r="GN90" s="173"/>
      <c r="GO90" s="173"/>
      <c r="GP90" s="173"/>
      <c r="GQ90" s="173"/>
      <c r="GR90" s="173"/>
      <c r="GS90" s="173"/>
      <c r="GT90" s="173"/>
      <c r="GU90" s="173"/>
      <c r="GV90" s="173"/>
      <c r="GW90" s="173"/>
      <c r="GX90" s="173"/>
      <c r="GY90" s="173"/>
      <c r="GZ90" s="173"/>
      <c r="HA90" s="173"/>
      <c r="HB90" s="173"/>
      <c r="HC90" s="173"/>
      <c r="HD90" s="173"/>
      <c r="HE90" s="173"/>
      <c r="HF90" s="173"/>
      <c r="HG90" s="173"/>
      <c r="HH90" s="173"/>
      <c r="HI90" s="173"/>
      <c r="HJ90" s="173"/>
      <c r="HK90" s="173"/>
      <c r="HL90" s="173"/>
      <c r="HM90" s="173"/>
      <c r="HN90" s="173"/>
      <c r="HO90" s="173"/>
      <c r="HP90" s="173"/>
      <c r="HQ90" s="173"/>
      <c r="HR90" s="173"/>
      <c r="HS90" s="173"/>
      <c r="HT90" s="173"/>
      <c r="HU90" s="173"/>
      <c r="HV90" s="173"/>
      <c r="HW90" s="173"/>
      <c r="HX90" s="173"/>
      <c r="HY90" s="173"/>
      <c r="HZ90" s="173"/>
      <c r="IA90" s="173"/>
      <c r="IB90" s="173"/>
      <c r="IC90" s="173"/>
      <c r="ID90" s="173"/>
      <c r="IE90" s="173"/>
      <c r="IF90" s="173"/>
      <c r="IG90" s="173"/>
      <c r="IH90" s="173"/>
      <c r="II90" s="173"/>
      <c r="IJ90" s="173"/>
      <c r="IK90" s="173"/>
      <c r="IL90" s="173"/>
      <c r="IM90" s="173"/>
      <c r="IN90" s="173"/>
      <c r="IO90" s="173"/>
      <c r="IP90" s="173"/>
      <c r="IQ90" s="173"/>
      <c r="IR90" s="173"/>
      <c r="IS90" s="173"/>
      <c r="IT90" s="173"/>
      <c r="IU90" s="173"/>
      <c r="IV90" s="173"/>
    </row>
    <row r="91" spans="1:256" s="174" customFormat="1">
      <c r="A91" s="180">
        <v>1.03</v>
      </c>
      <c r="B91" s="173" t="s">
        <v>90</v>
      </c>
      <c r="C91" s="181" t="s">
        <v>16</v>
      </c>
      <c r="D91" s="182">
        <v>1</v>
      </c>
      <c r="E91" s="178"/>
      <c r="F91" s="178">
        <f t="shared" si="4"/>
        <v>0</v>
      </c>
      <c r="G91" s="178"/>
      <c r="H91" s="49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3"/>
      <c r="CJ91" s="173"/>
      <c r="CK91" s="173"/>
      <c r="CL91" s="173"/>
      <c r="CM91" s="173"/>
      <c r="CN91" s="173"/>
      <c r="CO91" s="173"/>
      <c r="CP91" s="173"/>
      <c r="CQ91" s="173"/>
      <c r="CR91" s="173"/>
      <c r="CS91" s="173"/>
      <c r="CT91" s="173"/>
      <c r="CU91" s="173"/>
      <c r="CV91" s="173"/>
      <c r="CW91" s="173"/>
      <c r="CX91" s="173"/>
      <c r="CY91" s="173"/>
      <c r="CZ91" s="173"/>
      <c r="DA91" s="173"/>
      <c r="DB91" s="173"/>
      <c r="DC91" s="173"/>
      <c r="DD91" s="173"/>
      <c r="DE91" s="173"/>
      <c r="DF91" s="173"/>
      <c r="DG91" s="173"/>
      <c r="DH91" s="173"/>
      <c r="DI91" s="173"/>
      <c r="DJ91" s="173"/>
      <c r="DK91" s="173"/>
      <c r="DL91" s="173"/>
      <c r="DM91" s="173"/>
      <c r="DN91" s="173"/>
      <c r="DO91" s="173"/>
      <c r="DP91" s="173"/>
      <c r="DQ91" s="173"/>
      <c r="DR91" s="173"/>
      <c r="DS91" s="173"/>
      <c r="DT91" s="173"/>
      <c r="DU91" s="173"/>
      <c r="DV91" s="173"/>
      <c r="DW91" s="173"/>
      <c r="DX91" s="173"/>
      <c r="DY91" s="173"/>
      <c r="DZ91" s="173"/>
      <c r="EA91" s="173"/>
      <c r="EB91" s="173"/>
      <c r="EC91" s="173"/>
      <c r="ED91" s="173"/>
      <c r="EE91" s="173"/>
      <c r="EF91" s="173"/>
      <c r="EG91" s="173"/>
      <c r="EH91" s="173"/>
      <c r="EI91" s="173"/>
      <c r="EJ91" s="173"/>
      <c r="EK91" s="173"/>
      <c r="EL91" s="173"/>
      <c r="EM91" s="173"/>
      <c r="EN91" s="173"/>
      <c r="EO91" s="173"/>
      <c r="EP91" s="173"/>
      <c r="EQ91" s="173"/>
      <c r="ER91" s="173"/>
      <c r="ES91" s="173"/>
      <c r="ET91" s="173"/>
      <c r="EU91" s="173"/>
      <c r="EV91" s="173"/>
      <c r="EW91" s="173"/>
      <c r="EX91" s="173"/>
      <c r="EY91" s="173"/>
      <c r="EZ91" s="173"/>
      <c r="FA91" s="173"/>
      <c r="FB91" s="173"/>
      <c r="FC91" s="173"/>
      <c r="FD91" s="173"/>
      <c r="FE91" s="173"/>
      <c r="FF91" s="173"/>
      <c r="FG91" s="173"/>
      <c r="FH91" s="173"/>
      <c r="FI91" s="173"/>
      <c r="FJ91" s="173"/>
      <c r="FK91" s="173"/>
      <c r="FL91" s="173"/>
      <c r="FM91" s="173"/>
      <c r="FN91" s="173"/>
      <c r="FO91" s="173"/>
      <c r="FP91" s="173"/>
      <c r="FQ91" s="173"/>
      <c r="FR91" s="173"/>
      <c r="FS91" s="173"/>
      <c r="FT91" s="173"/>
      <c r="FU91" s="173"/>
      <c r="FV91" s="173"/>
      <c r="FW91" s="173"/>
      <c r="FX91" s="173"/>
      <c r="FY91" s="173"/>
      <c r="FZ91" s="173"/>
      <c r="GA91" s="173"/>
      <c r="GB91" s="173"/>
      <c r="GC91" s="173"/>
      <c r="GD91" s="173"/>
      <c r="GE91" s="173"/>
      <c r="GF91" s="173"/>
      <c r="GG91" s="173"/>
      <c r="GH91" s="173"/>
      <c r="GI91" s="173"/>
      <c r="GJ91" s="173"/>
      <c r="GK91" s="173"/>
      <c r="GL91" s="173"/>
      <c r="GM91" s="173"/>
      <c r="GN91" s="173"/>
      <c r="GO91" s="173"/>
      <c r="GP91" s="173"/>
      <c r="GQ91" s="173"/>
      <c r="GR91" s="173"/>
      <c r="GS91" s="173"/>
      <c r="GT91" s="173"/>
      <c r="GU91" s="173"/>
      <c r="GV91" s="173"/>
      <c r="GW91" s="173"/>
      <c r="GX91" s="173"/>
      <c r="GY91" s="173"/>
      <c r="GZ91" s="173"/>
      <c r="HA91" s="173"/>
      <c r="HB91" s="173"/>
      <c r="HC91" s="173"/>
      <c r="HD91" s="173"/>
      <c r="HE91" s="173"/>
      <c r="HF91" s="173"/>
      <c r="HG91" s="173"/>
      <c r="HH91" s="173"/>
      <c r="HI91" s="173"/>
      <c r="HJ91" s="173"/>
      <c r="HK91" s="173"/>
      <c r="HL91" s="173"/>
      <c r="HM91" s="173"/>
      <c r="HN91" s="173"/>
      <c r="HO91" s="173"/>
      <c r="HP91" s="173"/>
      <c r="HQ91" s="173"/>
      <c r="HR91" s="173"/>
      <c r="HS91" s="173"/>
      <c r="HT91" s="173"/>
      <c r="HU91" s="173"/>
      <c r="HV91" s="173"/>
      <c r="HW91" s="173"/>
      <c r="HX91" s="173"/>
      <c r="HY91" s="173"/>
      <c r="HZ91" s="173"/>
      <c r="IA91" s="173"/>
      <c r="IB91" s="173"/>
      <c r="IC91" s="173"/>
      <c r="ID91" s="173"/>
      <c r="IE91" s="173"/>
      <c r="IF91" s="173"/>
      <c r="IG91" s="173"/>
      <c r="IH91" s="173"/>
      <c r="II91" s="173"/>
      <c r="IJ91" s="173"/>
      <c r="IK91" s="173"/>
      <c r="IL91" s="173"/>
      <c r="IM91" s="173"/>
      <c r="IN91" s="173"/>
      <c r="IO91" s="173"/>
      <c r="IP91" s="173"/>
      <c r="IQ91" s="173"/>
      <c r="IR91" s="173"/>
      <c r="IS91" s="173"/>
      <c r="IT91" s="173"/>
      <c r="IU91" s="173"/>
      <c r="IV91" s="173"/>
    </row>
    <row r="92" spans="1:256" s="174" customFormat="1">
      <c r="A92" s="180">
        <v>1.04</v>
      </c>
      <c r="B92" s="173" t="s">
        <v>177</v>
      </c>
      <c r="C92" s="181" t="s">
        <v>16</v>
      </c>
      <c r="D92" s="182">
        <v>1</v>
      </c>
      <c r="E92" s="178"/>
      <c r="F92" s="178">
        <f t="shared" si="4"/>
        <v>0</v>
      </c>
      <c r="G92" s="178"/>
      <c r="H92" s="49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73"/>
      <c r="CG92" s="173"/>
      <c r="CH92" s="173"/>
      <c r="CI92" s="173"/>
      <c r="CJ92" s="173"/>
      <c r="CK92" s="173"/>
      <c r="CL92" s="173"/>
      <c r="CM92" s="173"/>
      <c r="CN92" s="173"/>
      <c r="CO92" s="173"/>
      <c r="CP92" s="173"/>
      <c r="CQ92" s="173"/>
      <c r="CR92" s="173"/>
      <c r="CS92" s="173"/>
      <c r="CT92" s="173"/>
      <c r="CU92" s="173"/>
      <c r="CV92" s="173"/>
      <c r="CW92" s="173"/>
      <c r="CX92" s="173"/>
      <c r="CY92" s="173"/>
      <c r="CZ92" s="173"/>
      <c r="DA92" s="173"/>
      <c r="DB92" s="173"/>
      <c r="DC92" s="173"/>
      <c r="DD92" s="173"/>
      <c r="DE92" s="173"/>
      <c r="DF92" s="173"/>
      <c r="DG92" s="173"/>
      <c r="DH92" s="173"/>
      <c r="DI92" s="173"/>
      <c r="DJ92" s="173"/>
      <c r="DK92" s="173"/>
      <c r="DL92" s="173"/>
      <c r="DM92" s="173"/>
      <c r="DN92" s="173"/>
      <c r="DO92" s="173"/>
      <c r="DP92" s="173"/>
      <c r="DQ92" s="173"/>
      <c r="DR92" s="173"/>
      <c r="DS92" s="173"/>
      <c r="DT92" s="173"/>
      <c r="DU92" s="173"/>
      <c r="DV92" s="173"/>
      <c r="DW92" s="173"/>
      <c r="DX92" s="173"/>
      <c r="DY92" s="173"/>
      <c r="DZ92" s="173"/>
      <c r="EA92" s="173"/>
      <c r="EB92" s="173"/>
      <c r="EC92" s="173"/>
      <c r="ED92" s="173"/>
      <c r="EE92" s="173"/>
      <c r="EF92" s="173"/>
      <c r="EG92" s="173"/>
      <c r="EH92" s="173"/>
      <c r="EI92" s="173"/>
      <c r="EJ92" s="173"/>
      <c r="EK92" s="173"/>
      <c r="EL92" s="173"/>
      <c r="EM92" s="173"/>
      <c r="EN92" s="173"/>
      <c r="EO92" s="173"/>
      <c r="EP92" s="173"/>
      <c r="EQ92" s="173"/>
      <c r="ER92" s="173"/>
      <c r="ES92" s="173"/>
      <c r="ET92" s="173"/>
      <c r="EU92" s="173"/>
      <c r="EV92" s="173"/>
      <c r="EW92" s="173"/>
      <c r="EX92" s="173"/>
      <c r="EY92" s="173"/>
      <c r="EZ92" s="173"/>
      <c r="FA92" s="173"/>
      <c r="FB92" s="173"/>
      <c r="FC92" s="173"/>
      <c r="FD92" s="173"/>
      <c r="FE92" s="173"/>
      <c r="FF92" s="173"/>
      <c r="FG92" s="173"/>
      <c r="FH92" s="173"/>
      <c r="FI92" s="173"/>
      <c r="FJ92" s="173"/>
      <c r="FK92" s="173"/>
      <c r="FL92" s="173"/>
      <c r="FM92" s="173"/>
      <c r="FN92" s="173"/>
      <c r="FO92" s="173"/>
      <c r="FP92" s="173"/>
      <c r="FQ92" s="173"/>
      <c r="FR92" s="173"/>
      <c r="FS92" s="173"/>
      <c r="FT92" s="173"/>
      <c r="FU92" s="173"/>
      <c r="FV92" s="173"/>
      <c r="FW92" s="173"/>
      <c r="FX92" s="173"/>
      <c r="FY92" s="173"/>
      <c r="FZ92" s="173"/>
      <c r="GA92" s="173"/>
      <c r="GB92" s="173"/>
      <c r="GC92" s="173"/>
      <c r="GD92" s="173"/>
      <c r="GE92" s="173"/>
      <c r="GF92" s="173"/>
      <c r="GG92" s="173"/>
      <c r="GH92" s="173"/>
      <c r="GI92" s="173"/>
      <c r="GJ92" s="173"/>
      <c r="GK92" s="173"/>
      <c r="GL92" s="173"/>
      <c r="GM92" s="173"/>
      <c r="GN92" s="173"/>
      <c r="GO92" s="173"/>
      <c r="GP92" s="173"/>
      <c r="GQ92" s="173"/>
      <c r="GR92" s="173"/>
      <c r="GS92" s="173"/>
      <c r="GT92" s="173"/>
      <c r="GU92" s="173"/>
      <c r="GV92" s="173"/>
      <c r="GW92" s="173"/>
      <c r="GX92" s="173"/>
      <c r="GY92" s="173"/>
      <c r="GZ92" s="173"/>
      <c r="HA92" s="173"/>
      <c r="HB92" s="173"/>
      <c r="HC92" s="173"/>
      <c r="HD92" s="173"/>
      <c r="HE92" s="173"/>
      <c r="HF92" s="173"/>
      <c r="HG92" s="173"/>
      <c r="HH92" s="173"/>
      <c r="HI92" s="173"/>
      <c r="HJ92" s="173"/>
      <c r="HK92" s="173"/>
      <c r="HL92" s="173"/>
      <c r="HM92" s="173"/>
      <c r="HN92" s="173"/>
      <c r="HO92" s="173"/>
      <c r="HP92" s="173"/>
      <c r="HQ92" s="173"/>
      <c r="HR92" s="173"/>
      <c r="HS92" s="173"/>
      <c r="HT92" s="173"/>
      <c r="HU92" s="173"/>
      <c r="HV92" s="173"/>
      <c r="HW92" s="173"/>
      <c r="HX92" s="173"/>
      <c r="HY92" s="173"/>
      <c r="HZ92" s="173"/>
      <c r="IA92" s="173"/>
      <c r="IB92" s="173"/>
      <c r="IC92" s="173"/>
      <c r="ID92" s="173"/>
      <c r="IE92" s="173"/>
      <c r="IF92" s="173"/>
      <c r="IG92" s="173"/>
      <c r="IH92" s="173"/>
      <c r="II92" s="173"/>
      <c r="IJ92" s="173"/>
      <c r="IK92" s="173"/>
      <c r="IL92" s="173"/>
      <c r="IM92" s="173"/>
      <c r="IN92" s="173"/>
      <c r="IO92" s="173"/>
      <c r="IP92" s="173"/>
      <c r="IQ92" s="173"/>
      <c r="IR92" s="173"/>
      <c r="IS92" s="173"/>
      <c r="IT92" s="173"/>
      <c r="IU92" s="173"/>
      <c r="IV92" s="173"/>
    </row>
    <row r="93" spans="1:256" s="174" customFormat="1" ht="15.75">
      <c r="A93" s="188">
        <v>1.05</v>
      </c>
      <c r="B93" s="192" t="s">
        <v>92</v>
      </c>
      <c r="C93" s="186"/>
      <c r="D93" s="184"/>
      <c r="F93" s="178"/>
      <c r="G93" s="178"/>
      <c r="H93" s="49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73"/>
      <c r="CG93" s="173"/>
      <c r="CH93" s="173"/>
      <c r="CI93" s="173"/>
      <c r="CJ93" s="173"/>
      <c r="CK93" s="173"/>
      <c r="CL93" s="173"/>
      <c r="CM93" s="173"/>
      <c r="CN93" s="173"/>
      <c r="CO93" s="173"/>
      <c r="CP93" s="173"/>
      <c r="CQ93" s="173"/>
      <c r="CR93" s="173"/>
      <c r="CS93" s="173"/>
      <c r="CT93" s="173"/>
      <c r="CU93" s="173"/>
      <c r="CV93" s="173"/>
      <c r="CW93" s="173"/>
      <c r="CX93" s="173"/>
      <c r="CY93" s="173"/>
      <c r="CZ93" s="173"/>
      <c r="DA93" s="173"/>
      <c r="DB93" s="173"/>
      <c r="DC93" s="173"/>
      <c r="DD93" s="173"/>
      <c r="DE93" s="173"/>
      <c r="DF93" s="173"/>
      <c r="DG93" s="173"/>
      <c r="DH93" s="173"/>
      <c r="DI93" s="173"/>
      <c r="DJ93" s="173"/>
      <c r="DK93" s="173"/>
      <c r="DL93" s="173"/>
      <c r="DM93" s="173"/>
      <c r="DN93" s="173"/>
      <c r="DO93" s="173"/>
      <c r="DP93" s="173"/>
      <c r="DQ93" s="173"/>
      <c r="DR93" s="173"/>
      <c r="DS93" s="173"/>
      <c r="DT93" s="173"/>
      <c r="DU93" s="173"/>
      <c r="DV93" s="173"/>
      <c r="DW93" s="173"/>
      <c r="DX93" s="173"/>
      <c r="DY93" s="173"/>
      <c r="DZ93" s="173"/>
      <c r="EA93" s="173"/>
      <c r="EB93" s="173"/>
      <c r="EC93" s="173"/>
      <c r="ED93" s="173"/>
      <c r="EE93" s="173"/>
      <c r="EF93" s="173"/>
      <c r="EG93" s="173"/>
      <c r="EH93" s="173"/>
      <c r="EI93" s="173"/>
      <c r="EJ93" s="173"/>
      <c r="EK93" s="173"/>
      <c r="EL93" s="173"/>
      <c r="EM93" s="173"/>
      <c r="EN93" s="173"/>
      <c r="EO93" s="173"/>
      <c r="EP93" s="173"/>
      <c r="EQ93" s="173"/>
      <c r="ER93" s="173"/>
      <c r="ES93" s="173"/>
      <c r="ET93" s="173"/>
      <c r="EU93" s="173"/>
      <c r="EV93" s="173"/>
      <c r="EW93" s="173"/>
      <c r="EX93" s="173"/>
      <c r="EY93" s="173"/>
      <c r="EZ93" s="173"/>
      <c r="FA93" s="173"/>
      <c r="FB93" s="173"/>
      <c r="FC93" s="173"/>
      <c r="FD93" s="173"/>
      <c r="FE93" s="173"/>
      <c r="FF93" s="173"/>
      <c r="FG93" s="173"/>
      <c r="FH93" s="173"/>
      <c r="FI93" s="173"/>
      <c r="FJ93" s="173"/>
      <c r="FK93" s="173"/>
      <c r="FL93" s="173"/>
      <c r="FM93" s="173"/>
      <c r="FN93" s="173"/>
      <c r="FO93" s="173"/>
      <c r="FP93" s="173"/>
      <c r="FQ93" s="173"/>
      <c r="FR93" s="173"/>
      <c r="FS93" s="173"/>
      <c r="FT93" s="173"/>
      <c r="FU93" s="173"/>
      <c r="FV93" s="173"/>
      <c r="FW93" s="173"/>
      <c r="FX93" s="173"/>
      <c r="FY93" s="173"/>
      <c r="FZ93" s="173"/>
      <c r="GA93" s="173"/>
      <c r="GB93" s="173"/>
      <c r="GC93" s="173"/>
      <c r="GD93" s="173"/>
      <c r="GE93" s="173"/>
      <c r="GF93" s="173"/>
      <c r="GG93" s="173"/>
      <c r="GH93" s="173"/>
      <c r="GI93" s="173"/>
      <c r="GJ93" s="173"/>
      <c r="GK93" s="173"/>
      <c r="GL93" s="173"/>
      <c r="GM93" s="173"/>
      <c r="GN93" s="173"/>
      <c r="GO93" s="173"/>
      <c r="GP93" s="173"/>
      <c r="GQ93" s="173"/>
      <c r="GR93" s="173"/>
      <c r="GS93" s="173"/>
      <c r="GT93" s="173"/>
      <c r="GU93" s="173"/>
      <c r="GV93" s="173"/>
      <c r="GW93" s="173"/>
      <c r="GX93" s="173"/>
      <c r="GY93" s="173"/>
      <c r="GZ93" s="173"/>
      <c r="HA93" s="173"/>
      <c r="HB93" s="173"/>
      <c r="HC93" s="173"/>
      <c r="HD93" s="173"/>
      <c r="HE93" s="173"/>
      <c r="HF93" s="173"/>
      <c r="HG93" s="173"/>
      <c r="HH93" s="173"/>
      <c r="HI93" s="173"/>
      <c r="HJ93" s="173"/>
      <c r="HK93" s="173"/>
      <c r="HL93" s="173"/>
      <c r="HM93" s="173"/>
      <c r="HN93" s="173"/>
      <c r="HO93" s="173"/>
      <c r="HP93" s="173"/>
      <c r="HQ93" s="173"/>
      <c r="HR93" s="173"/>
      <c r="HS93" s="173"/>
      <c r="HT93" s="173"/>
      <c r="HU93" s="173"/>
      <c r="HV93" s="173"/>
      <c r="HW93" s="173"/>
      <c r="HX93" s="173"/>
      <c r="HY93" s="173"/>
      <c r="HZ93" s="173"/>
      <c r="IA93" s="173"/>
      <c r="IB93" s="173"/>
      <c r="IC93" s="173"/>
      <c r="ID93" s="173"/>
      <c r="IE93" s="173"/>
      <c r="IF93" s="173"/>
      <c r="IG93" s="173"/>
      <c r="IH93" s="173"/>
      <c r="II93" s="173"/>
      <c r="IJ93" s="173"/>
      <c r="IK93" s="173"/>
      <c r="IL93" s="173"/>
      <c r="IM93" s="173"/>
      <c r="IN93" s="173"/>
      <c r="IO93" s="173"/>
      <c r="IP93" s="173"/>
      <c r="IQ93" s="173"/>
      <c r="IR93" s="173"/>
      <c r="IS93" s="173"/>
      <c r="IT93" s="173"/>
      <c r="IU93" s="173"/>
      <c r="IV93" s="173"/>
    </row>
    <row r="94" spans="1:256" s="174" customFormat="1">
      <c r="A94" s="180" t="s">
        <v>178</v>
      </c>
      <c r="B94" s="173" t="s">
        <v>179</v>
      </c>
      <c r="C94" s="181" t="s">
        <v>93</v>
      </c>
      <c r="D94" s="182">
        <v>840</v>
      </c>
      <c r="E94" s="178"/>
      <c r="F94" s="178">
        <f t="shared" si="4"/>
        <v>0</v>
      </c>
      <c r="G94" s="178"/>
      <c r="H94" s="49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/>
      <c r="AV94" s="173"/>
      <c r="AW94" s="173"/>
      <c r="AX94" s="173"/>
      <c r="AY94" s="173"/>
      <c r="AZ94" s="173"/>
      <c r="BA94" s="173"/>
      <c r="BB94" s="173"/>
      <c r="BC94" s="173"/>
      <c r="BD94" s="173"/>
      <c r="BE94" s="173"/>
      <c r="BF94" s="173"/>
      <c r="BG94" s="173"/>
      <c r="BH94" s="173"/>
      <c r="BI94" s="173"/>
      <c r="BJ94" s="173"/>
      <c r="BK94" s="173"/>
      <c r="BL94" s="173"/>
      <c r="BM94" s="173"/>
      <c r="BN94" s="173"/>
      <c r="BO94" s="173"/>
      <c r="BP94" s="173"/>
      <c r="BQ94" s="173"/>
      <c r="BR94" s="173"/>
      <c r="BS94" s="173"/>
      <c r="BT94" s="173"/>
      <c r="BU94" s="173"/>
      <c r="BV94" s="173"/>
      <c r="BW94" s="173"/>
      <c r="BX94" s="173"/>
      <c r="BY94" s="173"/>
      <c r="BZ94" s="173"/>
      <c r="CA94" s="173"/>
      <c r="CB94" s="173"/>
      <c r="CC94" s="173"/>
      <c r="CD94" s="173"/>
      <c r="CE94" s="173"/>
      <c r="CF94" s="173"/>
      <c r="CG94" s="173"/>
      <c r="CH94" s="173"/>
      <c r="CI94" s="173"/>
      <c r="CJ94" s="173"/>
      <c r="CK94" s="173"/>
      <c r="CL94" s="173"/>
      <c r="CM94" s="173"/>
      <c r="CN94" s="173"/>
      <c r="CO94" s="173"/>
      <c r="CP94" s="173"/>
      <c r="CQ94" s="173"/>
      <c r="CR94" s="173"/>
      <c r="CS94" s="173"/>
      <c r="CT94" s="173"/>
      <c r="CU94" s="173"/>
      <c r="CV94" s="173"/>
      <c r="CW94" s="173"/>
      <c r="CX94" s="173"/>
      <c r="CY94" s="173"/>
      <c r="CZ94" s="173"/>
      <c r="DA94" s="173"/>
      <c r="DB94" s="173"/>
      <c r="DC94" s="173"/>
      <c r="DD94" s="173"/>
      <c r="DE94" s="173"/>
      <c r="DF94" s="173"/>
      <c r="DG94" s="173"/>
      <c r="DH94" s="173"/>
      <c r="DI94" s="173"/>
      <c r="DJ94" s="173"/>
      <c r="DK94" s="173"/>
      <c r="DL94" s="173"/>
      <c r="DM94" s="173"/>
      <c r="DN94" s="173"/>
      <c r="DO94" s="173"/>
      <c r="DP94" s="173"/>
      <c r="DQ94" s="173"/>
      <c r="DR94" s="173"/>
      <c r="DS94" s="173"/>
      <c r="DT94" s="173"/>
      <c r="DU94" s="173"/>
      <c r="DV94" s="173"/>
      <c r="DW94" s="173"/>
      <c r="DX94" s="173"/>
      <c r="DY94" s="173"/>
      <c r="DZ94" s="173"/>
      <c r="EA94" s="173"/>
      <c r="EB94" s="173"/>
      <c r="EC94" s="173"/>
      <c r="ED94" s="173"/>
      <c r="EE94" s="173"/>
      <c r="EF94" s="173"/>
      <c r="EG94" s="173"/>
      <c r="EH94" s="173"/>
      <c r="EI94" s="173"/>
      <c r="EJ94" s="173"/>
      <c r="EK94" s="173"/>
      <c r="EL94" s="173"/>
      <c r="EM94" s="173"/>
      <c r="EN94" s="173"/>
      <c r="EO94" s="173"/>
      <c r="EP94" s="173"/>
      <c r="EQ94" s="173"/>
      <c r="ER94" s="173"/>
      <c r="ES94" s="173"/>
      <c r="ET94" s="173"/>
      <c r="EU94" s="173"/>
      <c r="EV94" s="173"/>
      <c r="EW94" s="173"/>
      <c r="EX94" s="173"/>
      <c r="EY94" s="173"/>
      <c r="EZ94" s="173"/>
      <c r="FA94" s="173"/>
      <c r="FB94" s="173"/>
      <c r="FC94" s="173"/>
      <c r="FD94" s="173"/>
      <c r="FE94" s="173"/>
      <c r="FF94" s="173"/>
      <c r="FG94" s="173"/>
      <c r="FH94" s="173"/>
      <c r="FI94" s="173"/>
      <c r="FJ94" s="173"/>
      <c r="FK94" s="173"/>
      <c r="FL94" s="173"/>
      <c r="FM94" s="173"/>
      <c r="FN94" s="173"/>
      <c r="FO94" s="173"/>
      <c r="FP94" s="173"/>
      <c r="FQ94" s="173"/>
      <c r="FR94" s="173"/>
      <c r="FS94" s="173"/>
      <c r="FT94" s="173"/>
      <c r="FU94" s="173"/>
      <c r="FV94" s="173"/>
      <c r="FW94" s="173"/>
      <c r="FX94" s="173"/>
      <c r="FY94" s="173"/>
      <c r="FZ94" s="173"/>
      <c r="GA94" s="173"/>
      <c r="GB94" s="173"/>
      <c r="GC94" s="173"/>
      <c r="GD94" s="173"/>
      <c r="GE94" s="173"/>
      <c r="GF94" s="173"/>
      <c r="GG94" s="173"/>
      <c r="GH94" s="173"/>
      <c r="GI94" s="173"/>
      <c r="GJ94" s="173"/>
      <c r="GK94" s="173"/>
      <c r="GL94" s="173"/>
      <c r="GM94" s="173"/>
      <c r="GN94" s="173"/>
      <c r="GO94" s="173"/>
      <c r="GP94" s="173"/>
      <c r="GQ94" s="173"/>
      <c r="GR94" s="173"/>
      <c r="GS94" s="173"/>
      <c r="GT94" s="173"/>
      <c r="GU94" s="173"/>
      <c r="GV94" s="173"/>
      <c r="GW94" s="173"/>
      <c r="GX94" s="173"/>
      <c r="GY94" s="173"/>
      <c r="GZ94" s="173"/>
      <c r="HA94" s="173"/>
      <c r="HB94" s="173"/>
      <c r="HC94" s="173"/>
      <c r="HD94" s="173"/>
      <c r="HE94" s="173"/>
      <c r="HF94" s="173"/>
      <c r="HG94" s="173"/>
      <c r="HH94" s="173"/>
      <c r="HI94" s="173"/>
      <c r="HJ94" s="173"/>
      <c r="HK94" s="173"/>
      <c r="HL94" s="173"/>
      <c r="HM94" s="173"/>
      <c r="HN94" s="173"/>
      <c r="HO94" s="173"/>
      <c r="HP94" s="173"/>
      <c r="HQ94" s="173"/>
      <c r="HR94" s="173"/>
      <c r="HS94" s="173"/>
      <c r="HT94" s="173"/>
      <c r="HU94" s="173"/>
      <c r="HV94" s="173"/>
      <c r="HW94" s="173"/>
      <c r="HX94" s="173"/>
      <c r="HY94" s="173"/>
      <c r="HZ94" s="173"/>
      <c r="IA94" s="173"/>
      <c r="IB94" s="173"/>
      <c r="IC94" s="173"/>
      <c r="ID94" s="173"/>
      <c r="IE94" s="173"/>
      <c r="IF94" s="173"/>
      <c r="IG94" s="173"/>
      <c r="IH94" s="173"/>
      <c r="II94" s="173"/>
      <c r="IJ94" s="173"/>
      <c r="IK94" s="173"/>
      <c r="IL94" s="173"/>
      <c r="IM94" s="173"/>
      <c r="IN94" s="173"/>
      <c r="IO94" s="173"/>
      <c r="IP94" s="173"/>
      <c r="IQ94" s="173"/>
      <c r="IR94" s="173"/>
      <c r="IS94" s="173"/>
      <c r="IT94" s="173"/>
      <c r="IU94" s="173"/>
      <c r="IV94" s="173"/>
    </row>
    <row r="95" spans="1:256" s="174" customFormat="1">
      <c r="A95" s="180" t="s">
        <v>180</v>
      </c>
      <c r="B95" s="173" t="s">
        <v>181</v>
      </c>
      <c r="C95" s="181" t="s">
        <v>11</v>
      </c>
      <c r="D95" s="182">
        <v>24</v>
      </c>
      <c r="E95" s="178"/>
      <c r="F95" s="178">
        <f t="shared" si="4"/>
        <v>0</v>
      </c>
      <c r="G95" s="178"/>
      <c r="H95" s="49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  <c r="BI95" s="173"/>
      <c r="BJ95" s="173"/>
      <c r="BK95" s="173"/>
      <c r="BL95" s="173"/>
      <c r="BM95" s="173"/>
      <c r="BN95" s="173"/>
      <c r="BO95" s="173"/>
      <c r="BP95" s="173"/>
      <c r="BQ95" s="173"/>
      <c r="BR95" s="173"/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3"/>
      <c r="CD95" s="173"/>
      <c r="CE95" s="173"/>
      <c r="CF95" s="173"/>
      <c r="CG95" s="173"/>
      <c r="CH95" s="173"/>
      <c r="CI95" s="173"/>
      <c r="CJ95" s="173"/>
      <c r="CK95" s="173"/>
      <c r="CL95" s="173"/>
      <c r="CM95" s="173"/>
      <c r="CN95" s="173"/>
      <c r="CO95" s="173"/>
      <c r="CP95" s="173"/>
      <c r="CQ95" s="173"/>
      <c r="CR95" s="173"/>
      <c r="CS95" s="173"/>
      <c r="CT95" s="173"/>
      <c r="CU95" s="173"/>
      <c r="CV95" s="173"/>
      <c r="CW95" s="173"/>
      <c r="CX95" s="173"/>
      <c r="CY95" s="173"/>
      <c r="CZ95" s="173"/>
      <c r="DA95" s="173"/>
      <c r="DB95" s="173"/>
      <c r="DC95" s="173"/>
      <c r="DD95" s="173"/>
      <c r="DE95" s="173"/>
      <c r="DF95" s="173"/>
      <c r="DG95" s="173"/>
      <c r="DH95" s="173"/>
      <c r="DI95" s="173"/>
      <c r="DJ95" s="173"/>
      <c r="DK95" s="173"/>
      <c r="DL95" s="173"/>
      <c r="DM95" s="173"/>
      <c r="DN95" s="173"/>
      <c r="DO95" s="173"/>
      <c r="DP95" s="173"/>
      <c r="DQ95" s="173"/>
      <c r="DR95" s="173"/>
      <c r="DS95" s="173"/>
      <c r="DT95" s="173"/>
      <c r="DU95" s="173"/>
      <c r="DV95" s="173"/>
      <c r="DW95" s="173"/>
      <c r="DX95" s="173"/>
      <c r="DY95" s="173"/>
      <c r="DZ95" s="173"/>
      <c r="EA95" s="173"/>
      <c r="EB95" s="173"/>
      <c r="EC95" s="173"/>
      <c r="ED95" s="173"/>
      <c r="EE95" s="173"/>
      <c r="EF95" s="173"/>
      <c r="EG95" s="173"/>
      <c r="EH95" s="173"/>
      <c r="EI95" s="173"/>
      <c r="EJ95" s="173"/>
      <c r="EK95" s="173"/>
      <c r="EL95" s="173"/>
      <c r="EM95" s="173"/>
      <c r="EN95" s="173"/>
      <c r="EO95" s="173"/>
      <c r="EP95" s="173"/>
      <c r="EQ95" s="173"/>
      <c r="ER95" s="173"/>
      <c r="ES95" s="173"/>
      <c r="ET95" s="173"/>
      <c r="EU95" s="173"/>
      <c r="EV95" s="173"/>
      <c r="EW95" s="173"/>
      <c r="EX95" s="173"/>
      <c r="EY95" s="173"/>
      <c r="EZ95" s="173"/>
      <c r="FA95" s="173"/>
      <c r="FB95" s="173"/>
      <c r="FC95" s="173"/>
      <c r="FD95" s="173"/>
      <c r="FE95" s="173"/>
      <c r="FF95" s="173"/>
      <c r="FG95" s="173"/>
      <c r="FH95" s="173"/>
      <c r="FI95" s="173"/>
      <c r="FJ95" s="173"/>
      <c r="FK95" s="173"/>
      <c r="FL95" s="173"/>
      <c r="FM95" s="173"/>
      <c r="FN95" s="173"/>
      <c r="FO95" s="173"/>
      <c r="FP95" s="173"/>
      <c r="FQ95" s="173"/>
      <c r="FR95" s="173"/>
      <c r="FS95" s="173"/>
      <c r="FT95" s="173"/>
      <c r="FU95" s="173"/>
      <c r="FV95" s="173"/>
      <c r="FW95" s="173"/>
      <c r="FX95" s="173"/>
      <c r="FY95" s="173"/>
      <c r="FZ95" s="173"/>
      <c r="GA95" s="173"/>
      <c r="GB95" s="173"/>
      <c r="GC95" s="173"/>
      <c r="GD95" s="173"/>
      <c r="GE95" s="173"/>
      <c r="GF95" s="173"/>
      <c r="GG95" s="173"/>
      <c r="GH95" s="173"/>
      <c r="GI95" s="173"/>
      <c r="GJ95" s="173"/>
      <c r="GK95" s="173"/>
      <c r="GL95" s="173"/>
      <c r="GM95" s="173"/>
      <c r="GN95" s="173"/>
      <c r="GO95" s="173"/>
      <c r="GP95" s="173"/>
      <c r="GQ95" s="173"/>
      <c r="GR95" s="173"/>
      <c r="GS95" s="173"/>
      <c r="GT95" s="173"/>
      <c r="GU95" s="173"/>
      <c r="GV95" s="173"/>
      <c r="GW95" s="173"/>
      <c r="GX95" s="173"/>
      <c r="GY95" s="173"/>
      <c r="GZ95" s="173"/>
      <c r="HA95" s="173"/>
      <c r="HB95" s="173"/>
      <c r="HC95" s="173"/>
      <c r="HD95" s="173"/>
      <c r="HE95" s="173"/>
      <c r="HF95" s="173"/>
      <c r="HG95" s="173"/>
      <c r="HH95" s="173"/>
      <c r="HI95" s="173"/>
      <c r="HJ95" s="173"/>
      <c r="HK95" s="173"/>
      <c r="HL95" s="173"/>
      <c r="HM95" s="173"/>
      <c r="HN95" s="173"/>
      <c r="HO95" s="173"/>
      <c r="HP95" s="173"/>
      <c r="HQ95" s="173"/>
      <c r="HR95" s="173"/>
      <c r="HS95" s="173"/>
      <c r="HT95" s="173"/>
      <c r="HU95" s="173"/>
      <c r="HV95" s="173"/>
      <c r="HW95" s="173"/>
      <c r="HX95" s="173"/>
      <c r="HY95" s="173"/>
      <c r="HZ95" s="173"/>
      <c r="IA95" s="173"/>
      <c r="IB95" s="173"/>
      <c r="IC95" s="173"/>
      <c r="ID95" s="173"/>
      <c r="IE95" s="173"/>
      <c r="IF95" s="173"/>
      <c r="IG95" s="173"/>
      <c r="IH95" s="173"/>
      <c r="II95" s="173"/>
      <c r="IJ95" s="173"/>
      <c r="IK95" s="173"/>
      <c r="IL95" s="173"/>
      <c r="IM95" s="173"/>
      <c r="IN95" s="173"/>
      <c r="IO95" s="173"/>
      <c r="IP95" s="173"/>
      <c r="IQ95" s="173"/>
      <c r="IR95" s="173"/>
      <c r="IS95" s="173"/>
      <c r="IT95" s="173"/>
      <c r="IU95" s="173"/>
      <c r="IV95" s="173"/>
    </row>
    <row r="96" spans="1:256" s="174" customFormat="1">
      <c r="A96" s="180" t="s">
        <v>182</v>
      </c>
      <c r="B96" s="173" t="s">
        <v>183</v>
      </c>
      <c r="C96" s="181" t="s">
        <v>95</v>
      </c>
      <c r="D96" s="182">
        <v>24</v>
      </c>
      <c r="E96" s="178"/>
      <c r="F96" s="178">
        <f t="shared" si="4"/>
        <v>0</v>
      </c>
      <c r="G96" s="178"/>
      <c r="H96" s="49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73"/>
      <c r="CO96" s="173"/>
      <c r="CP96" s="173"/>
      <c r="CQ96" s="173"/>
      <c r="CR96" s="173"/>
      <c r="CS96" s="173"/>
      <c r="CT96" s="173"/>
      <c r="CU96" s="173"/>
      <c r="CV96" s="173"/>
      <c r="CW96" s="173"/>
      <c r="CX96" s="173"/>
      <c r="CY96" s="173"/>
      <c r="CZ96" s="173"/>
      <c r="DA96" s="173"/>
      <c r="DB96" s="173"/>
      <c r="DC96" s="173"/>
      <c r="DD96" s="173"/>
      <c r="DE96" s="173"/>
      <c r="DF96" s="173"/>
      <c r="DG96" s="173"/>
      <c r="DH96" s="173"/>
      <c r="DI96" s="173"/>
      <c r="DJ96" s="173"/>
      <c r="DK96" s="173"/>
      <c r="DL96" s="173"/>
      <c r="DM96" s="173"/>
      <c r="DN96" s="173"/>
      <c r="DO96" s="173"/>
      <c r="DP96" s="173"/>
      <c r="DQ96" s="173"/>
      <c r="DR96" s="173"/>
      <c r="DS96" s="173"/>
      <c r="DT96" s="173"/>
      <c r="DU96" s="173"/>
      <c r="DV96" s="173"/>
      <c r="DW96" s="173"/>
      <c r="DX96" s="173"/>
      <c r="DY96" s="173"/>
      <c r="DZ96" s="173"/>
      <c r="EA96" s="173"/>
      <c r="EB96" s="173"/>
      <c r="EC96" s="173"/>
      <c r="ED96" s="173"/>
      <c r="EE96" s="173"/>
      <c r="EF96" s="173"/>
      <c r="EG96" s="173"/>
      <c r="EH96" s="173"/>
      <c r="EI96" s="173"/>
      <c r="EJ96" s="173"/>
      <c r="EK96" s="173"/>
      <c r="EL96" s="173"/>
      <c r="EM96" s="173"/>
      <c r="EN96" s="173"/>
      <c r="EO96" s="173"/>
      <c r="EP96" s="173"/>
      <c r="EQ96" s="173"/>
      <c r="ER96" s="173"/>
      <c r="ES96" s="173"/>
      <c r="ET96" s="173"/>
      <c r="EU96" s="173"/>
      <c r="EV96" s="173"/>
      <c r="EW96" s="173"/>
      <c r="EX96" s="173"/>
      <c r="EY96" s="173"/>
      <c r="EZ96" s="173"/>
      <c r="FA96" s="173"/>
      <c r="FB96" s="173"/>
      <c r="FC96" s="173"/>
      <c r="FD96" s="173"/>
      <c r="FE96" s="173"/>
      <c r="FF96" s="173"/>
      <c r="FG96" s="173"/>
      <c r="FH96" s="173"/>
      <c r="FI96" s="173"/>
      <c r="FJ96" s="173"/>
      <c r="FK96" s="173"/>
      <c r="FL96" s="173"/>
      <c r="FM96" s="173"/>
      <c r="FN96" s="173"/>
      <c r="FO96" s="173"/>
      <c r="FP96" s="173"/>
      <c r="FQ96" s="173"/>
      <c r="FR96" s="173"/>
      <c r="FS96" s="173"/>
      <c r="FT96" s="173"/>
      <c r="FU96" s="173"/>
      <c r="FV96" s="173"/>
      <c r="FW96" s="173"/>
      <c r="FX96" s="173"/>
      <c r="FY96" s="173"/>
      <c r="FZ96" s="173"/>
      <c r="GA96" s="173"/>
      <c r="GB96" s="173"/>
      <c r="GC96" s="173"/>
      <c r="GD96" s="173"/>
      <c r="GE96" s="173"/>
      <c r="GF96" s="173"/>
      <c r="GG96" s="173"/>
      <c r="GH96" s="173"/>
      <c r="GI96" s="173"/>
      <c r="GJ96" s="173"/>
      <c r="GK96" s="173"/>
      <c r="GL96" s="173"/>
      <c r="GM96" s="173"/>
      <c r="GN96" s="173"/>
      <c r="GO96" s="173"/>
      <c r="GP96" s="173"/>
      <c r="GQ96" s="173"/>
      <c r="GR96" s="173"/>
      <c r="GS96" s="173"/>
      <c r="GT96" s="173"/>
      <c r="GU96" s="173"/>
      <c r="GV96" s="173"/>
      <c r="GW96" s="173"/>
      <c r="GX96" s="173"/>
      <c r="GY96" s="173"/>
      <c r="GZ96" s="173"/>
      <c r="HA96" s="173"/>
      <c r="HB96" s="173"/>
      <c r="HC96" s="173"/>
      <c r="HD96" s="173"/>
      <c r="HE96" s="173"/>
      <c r="HF96" s="173"/>
      <c r="HG96" s="173"/>
      <c r="HH96" s="173"/>
      <c r="HI96" s="173"/>
      <c r="HJ96" s="173"/>
      <c r="HK96" s="173"/>
      <c r="HL96" s="173"/>
      <c r="HM96" s="173"/>
      <c r="HN96" s="173"/>
      <c r="HO96" s="173"/>
      <c r="HP96" s="173"/>
      <c r="HQ96" s="173"/>
      <c r="HR96" s="173"/>
      <c r="HS96" s="173"/>
      <c r="HT96" s="173"/>
      <c r="HU96" s="173"/>
      <c r="HV96" s="173"/>
      <c r="HW96" s="173"/>
      <c r="HX96" s="173"/>
      <c r="HY96" s="173"/>
      <c r="HZ96" s="173"/>
      <c r="IA96" s="173"/>
      <c r="IB96" s="173"/>
      <c r="IC96" s="173"/>
      <c r="ID96" s="173"/>
      <c r="IE96" s="173"/>
      <c r="IF96" s="173"/>
      <c r="IG96" s="173"/>
      <c r="IH96" s="173"/>
      <c r="II96" s="173"/>
      <c r="IJ96" s="173"/>
      <c r="IK96" s="173"/>
      <c r="IL96" s="173"/>
      <c r="IM96" s="173"/>
      <c r="IN96" s="173"/>
      <c r="IO96" s="173"/>
      <c r="IP96" s="173"/>
      <c r="IQ96" s="173"/>
      <c r="IR96" s="173"/>
      <c r="IS96" s="173"/>
      <c r="IT96" s="173"/>
      <c r="IU96" s="173"/>
      <c r="IV96" s="173"/>
    </row>
    <row r="97" spans="1:256" s="174" customFormat="1">
      <c r="A97" s="180" t="s">
        <v>184</v>
      </c>
      <c r="B97" s="173" t="s">
        <v>185</v>
      </c>
      <c r="C97" s="181" t="s">
        <v>11</v>
      </c>
      <c r="D97" s="182">
        <v>1092</v>
      </c>
      <c r="E97" s="178"/>
      <c r="F97" s="178">
        <f t="shared" si="4"/>
        <v>0</v>
      </c>
      <c r="G97" s="178"/>
      <c r="H97" s="49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3"/>
      <c r="AY97" s="173"/>
      <c r="AZ97" s="173"/>
      <c r="BA97" s="173"/>
      <c r="BB97" s="173"/>
      <c r="BC97" s="173"/>
      <c r="BD97" s="173"/>
      <c r="BE97" s="173"/>
      <c r="BF97" s="173"/>
      <c r="BG97" s="173"/>
      <c r="BH97" s="173"/>
      <c r="BI97" s="173"/>
      <c r="BJ97" s="173"/>
      <c r="BK97" s="173"/>
      <c r="BL97" s="173"/>
      <c r="BM97" s="173"/>
      <c r="BN97" s="173"/>
      <c r="BO97" s="173"/>
      <c r="BP97" s="173"/>
      <c r="BQ97" s="173"/>
      <c r="BR97" s="173"/>
      <c r="BS97" s="173"/>
      <c r="BT97" s="173"/>
      <c r="BU97" s="173"/>
      <c r="BV97" s="173"/>
      <c r="BW97" s="173"/>
      <c r="BX97" s="173"/>
      <c r="BY97" s="173"/>
      <c r="BZ97" s="173"/>
      <c r="CA97" s="173"/>
      <c r="CB97" s="173"/>
      <c r="CC97" s="173"/>
      <c r="CD97" s="173"/>
      <c r="CE97" s="173"/>
      <c r="CF97" s="173"/>
      <c r="CG97" s="173"/>
      <c r="CH97" s="173"/>
      <c r="CI97" s="173"/>
      <c r="CJ97" s="173"/>
      <c r="CK97" s="173"/>
      <c r="CL97" s="173"/>
      <c r="CM97" s="173"/>
      <c r="CN97" s="173"/>
      <c r="CO97" s="173"/>
      <c r="CP97" s="173"/>
      <c r="CQ97" s="173"/>
      <c r="CR97" s="173"/>
      <c r="CS97" s="173"/>
      <c r="CT97" s="173"/>
      <c r="CU97" s="173"/>
      <c r="CV97" s="173"/>
      <c r="CW97" s="173"/>
      <c r="CX97" s="173"/>
      <c r="CY97" s="173"/>
      <c r="CZ97" s="173"/>
      <c r="DA97" s="173"/>
      <c r="DB97" s="173"/>
      <c r="DC97" s="173"/>
      <c r="DD97" s="173"/>
      <c r="DE97" s="173"/>
      <c r="DF97" s="173"/>
      <c r="DG97" s="173"/>
      <c r="DH97" s="173"/>
      <c r="DI97" s="173"/>
      <c r="DJ97" s="173"/>
      <c r="DK97" s="173"/>
      <c r="DL97" s="173"/>
      <c r="DM97" s="173"/>
      <c r="DN97" s="173"/>
      <c r="DO97" s="173"/>
      <c r="DP97" s="173"/>
      <c r="DQ97" s="173"/>
      <c r="DR97" s="173"/>
      <c r="DS97" s="173"/>
      <c r="DT97" s="173"/>
      <c r="DU97" s="173"/>
      <c r="DV97" s="173"/>
      <c r="DW97" s="173"/>
      <c r="DX97" s="173"/>
      <c r="DY97" s="173"/>
      <c r="DZ97" s="173"/>
      <c r="EA97" s="173"/>
      <c r="EB97" s="173"/>
      <c r="EC97" s="173"/>
      <c r="ED97" s="173"/>
      <c r="EE97" s="173"/>
      <c r="EF97" s="173"/>
      <c r="EG97" s="173"/>
      <c r="EH97" s="173"/>
      <c r="EI97" s="173"/>
      <c r="EJ97" s="173"/>
      <c r="EK97" s="173"/>
      <c r="EL97" s="173"/>
      <c r="EM97" s="173"/>
      <c r="EN97" s="173"/>
      <c r="EO97" s="173"/>
      <c r="EP97" s="173"/>
      <c r="EQ97" s="173"/>
      <c r="ER97" s="173"/>
      <c r="ES97" s="173"/>
      <c r="ET97" s="173"/>
      <c r="EU97" s="173"/>
      <c r="EV97" s="173"/>
      <c r="EW97" s="173"/>
      <c r="EX97" s="173"/>
      <c r="EY97" s="173"/>
      <c r="EZ97" s="173"/>
      <c r="FA97" s="173"/>
      <c r="FB97" s="173"/>
      <c r="FC97" s="173"/>
      <c r="FD97" s="173"/>
      <c r="FE97" s="173"/>
      <c r="FF97" s="173"/>
      <c r="FG97" s="173"/>
      <c r="FH97" s="173"/>
      <c r="FI97" s="173"/>
      <c r="FJ97" s="173"/>
      <c r="FK97" s="173"/>
      <c r="FL97" s="173"/>
      <c r="FM97" s="173"/>
      <c r="FN97" s="173"/>
      <c r="FO97" s="173"/>
      <c r="FP97" s="173"/>
      <c r="FQ97" s="173"/>
      <c r="FR97" s="173"/>
      <c r="FS97" s="173"/>
      <c r="FT97" s="173"/>
      <c r="FU97" s="173"/>
      <c r="FV97" s="173"/>
      <c r="FW97" s="173"/>
      <c r="FX97" s="173"/>
      <c r="FY97" s="173"/>
      <c r="FZ97" s="173"/>
      <c r="GA97" s="173"/>
      <c r="GB97" s="173"/>
      <c r="GC97" s="173"/>
      <c r="GD97" s="173"/>
      <c r="GE97" s="173"/>
      <c r="GF97" s="173"/>
      <c r="GG97" s="173"/>
      <c r="GH97" s="173"/>
      <c r="GI97" s="173"/>
      <c r="GJ97" s="173"/>
      <c r="GK97" s="173"/>
      <c r="GL97" s="173"/>
      <c r="GM97" s="173"/>
      <c r="GN97" s="173"/>
      <c r="GO97" s="173"/>
      <c r="GP97" s="173"/>
      <c r="GQ97" s="173"/>
      <c r="GR97" s="173"/>
      <c r="GS97" s="173"/>
      <c r="GT97" s="173"/>
      <c r="GU97" s="173"/>
      <c r="GV97" s="173"/>
      <c r="GW97" s="173"/>
      <c r="GX97" s="173"/>
      <c r="GY97" s="173"/>
      <c r="GZ97" s="173"/>
      <c r="HA97" s="173"/>
      <c r="HB97" s="173"/>
      <c r="HC97" s="173"/>
      <c r="HD97" s="173"/>
      <c r="HE97" s="173"/>
      <c r="HF97" s="173"/>
      <c r="HG97" s="173"/>
      <c r="HH97" s="173"/>
      <c r="HI97" s="173"/>
      <c r="HJ97" s="173"/>
      <c r="HK97" s="173"/>
      <c r="HL97" s="173"/>
      <c r="HM97" s="173"/>
      <c r="HN97" s="173"/>
      <c r="HO97" s="173"/>
      <c r="HP97" s="173"/>
      <c r="HQ97" s="173"/>
      <c r="HR97" s="173"/>
      <c r="HS97" s="173"/>
      <c r="HT97" s="173"/>
      <c r="HU97" s="173"/>
      <c r="HV97" s="173"/>
      <c r="HW97" s="173"/>
      <c r="HX97" s="173"/>
      <c r="HY97" s="173"/>
      <c r="HZ97" s="173"/>
      <c r="IA97" s="173"/>
      <c r="IB97" s="173"/>
      <c r="IC97" s="173"/>
      <c r="ID97" s="173"/>
      <c r="IE97" s="173"/>
      <c r="IF97" s="173"/>
      <c r="IG97" s="173"/>
      <c r="IH97" s="173"/>
      <c r="II97" s="173"/>
      <c r="IJ97" s="173"/>
      <c r="IK97" s="173"/>
      <c r="IL97" s="173"/>
      <c r="IM97" s="173"/>
      <c r="IN97" s="173"/>
      <c r="IO97" s="173"/>
      <c r="IP97" s="173"/>
      <c r="IQ97" s="173"/>
      <c r="IR97" s="173"/>
      <c r="IS97" s="173"/>
      <c r="IT97" s="173"/>
      <c r="IU97" s="173"/>
      <c r="IV97" s="173"/>
    </row>
    <row r="98" spans="1:256" s="174" customFormat="1">
      <c r="A98" s="180">
        <v>1.06</v>
      </c>
      <c r="B98" s="173" t="s">
        <v>186</v>
      </c>
      <c r="C98" s="181" t="s">
        <v>23</v>
      </c>
      <c r="D98" s="182">
        <v>120</v>
      </c>
      <c r="E98" s="178"/>
      <c r="F98" s="178">
        <f t="shared" si="4"/>
        <v>0</v>
      </c>
      <c r="G98" s="178"/>
      <c r="H98" s="49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  <c r="CK98" s="173"/>
      <c r="CL98" s="173"/>
      <c r="CM98" s="173"/>
      <c r="CN98" s="173"/>
      <c r="CO98" s="173"/>
      <c r="CP98" s="173"/>
      <c r="CQ98" s="173"/>
      <c r="CR98" s="173"/>
      <c r="CS98" s="173"/>
      <c r="CT98" s="173"/>
      <c r="CU98" s="173"/>
      <c r="CV98" s="173"/>
      <c r="CW98" s="173"/>
      <c r="CX98" s="173"/>
      <c r="CY98" s="173"/>
      <c r="CZ98" s="173"/>
      <c r="DA98" s="173"/>
      <c r="DB98" s="173"/>
      <c r="DC98" s="173"/>
      <c r="DD98" s="173"/>
      <c r="DE98" s="173"/>
      <c r="DF98" s="173"/>
      <c r="DG98" s="173"/>
      <c r="DH98" s="173"/>
      <c r="DI98" s="173"/>
      <c r="DJ98" s="173"/>
      <c r="DK98" s="173"/>
      <c r="DL98" s="173"/>
      <c r="DM98" s="173"/>
      <c r="DN98" s="173"/>
      <c r="DO98" s="173"/>
      <c r="DP98" s="173"/>
      <c r="DQ98" s="173"/>
      <c r="DR98" s="173"/>
      <c r="DS98" s="173"/>
      <c r="DT98" s="173"/>
      <c r="DU98" s="173"/>
      <c r="DV98" s="173"/>
      <c r="DW98" s="173"/>
      <c r="DX98" s="173"/>
      <c r="DY98" s="173"/>
      <c r="DZ98" s="173"/>
      <c r="EA98" s="173"/>
      <c r="EB98" s="173"/>
      <c r="EC98" s="173"/>
      <c r="ED98" s="173"/>
      <c r="EE98" s="173"/>
      <c r="EF98" s="173"/>
      <c r="EG98" s="173"/>
      <c r="EH98" s="173"/>
      <c r="EI98" s="173"/>
      <c r="EJ98" s="173"/>
      <c r="EK98" s="173"/>
      <c r="EL98" s="173"/>
      <c r="EM98" s="173"/>
      <c r="EN98" s="173"/>
      <c r="EO98" s="173"/>
      <c r="EP98" s="173"/>
      <c r="EQ98" s="173"/>
      <c r="ER98" s="173"/>
      <c r="ES98" s="173"/>
      <c r="ET98" s="173"/>
      <c r="EU98" s="173"/>
      <c r="EV98" s="173"/>
      <c r="EW98" s="173"/>
      <c r="EX98" s="173"/>
      <c r="EY98" s="173"/>
      <c r="EZ98" s="173"/>
      <c r="FA98" s="173"/>
      <c r="FB98" s="173"/>
      <c r="FC98" s="173"/>
      <c r="FD98" s="173"/>
      <c r="FE98" s="173"/>
      <c r="FF98" s="173"/>
      <c r="FG98" s="173"/>
      <c r="FH98" s="173"/>
      <c r="FI98" s="173"/>
      <c r="FJ98" s="173"/>
      <c r="FK98" s="173"/>
      <c r="FL98" s="173"/>
      <c r="FM98" s="173"/>
      <c r="FN98" s="173"/>
      <c r="FO98" s="173"/>
      <c r="FP98" s="173"/>
      <c r="FQ98" s="173"/>
      <c r="FR98" s="173"/>
      <c r="FS98" s="173"/>
      <c r="FT98" s="173"/>
      <c r="FU98" s="173"/>
      <c r="FV98" s="173"/>
      <c r="FW98" s="173"/>
      <c r="FX98" s="173"/>
      <c r="FY98" s="173"/>
      <c r="FZ98" s="173"/>
      <c r="GA98" s="173"/>
      <c r="GB98" s="173"/>
      <c r="GC98" s="173"/>
      <c r="GD98" s="173"/>
      <c r="GE98" s="173"/>
      <c r="GF98" s="173"/>
      <c r="GG98" s="173"/>
      <c r="GH98" s="173"/>
      <c r="GI98" s="173"/>
      <c r="GJ98" s="173"/>
      <c r="GK98" s="173"/>
      <c r="GL98" s="173"/>
      <c r="GM98" s="173"/>
      <c r="GN98" s="173"/>
      <c r="GO98" s="173"/>
      <c r="GP98" s="173"/>
      <c r="GQ98" s="173"/>
      <c r="GR98" s="173"/>
      <c r="GS98" s="173"/>
      <c r="GT98" s="173"/>
      <c r="GU98" s="173"/>
      <c r="GV98" s="173"/>
      <c r="GW98" s="173"/>
      <c r="GX98" s="173"/>
      <c r="GY98" s="173"/>
      <c r="GZ98" s="173"/>
      <c r="HA98" s="173"/>
      <c r="HB98" s="173"/>
      <c r="HC98" s="173"/>
      <c r="HD98" s="173"/>
      <c r="HE98" s="173"/>
      <c r="HF98" s="173"/>
      <c r="HG98" s="173"/>
      <c r="HH98" s="173"/>
      <c r="HI98" s="173"/>
      <c r="HJ98" s="173"/>
      <c r="HK98" s="173"/>
      <c r="HL98" s="173"/>
      <c r="HM98" s="173"/>
      <c r="HN98" s="173"/>
      <c r="HO98" s="173"/>
      <c r="HP98" s="173"/>
      <c r="HQ98" s="173"/>
      <c r="HR98" s="173"/>
      <c r="HS98" s="173"/>
      <c r="HT98" s="173"/>
      <c r="HU98" s="173"/>
      <c r="HV98" s="173"/>
      <c r="HW98" s="173"/>
      <c r="HX98" s="173"/>
      <c r="HY98" s="173"/>
      <c r="HZ98" s="173"/>
      <c r="IA98" s="173"/>
      <c r="IB98" s="173"/>
      <c r="IC98" s="173"/>
      <c r="ID98" s="173"/>
      <c r="IE98" s="173"/>
      <c r="IF98" s="173"/>
      <c r="IG98" s="173"/>
      <c r="IH98" s="173"/>
      <c r="II98" s="173"/>
      <c r="IJ98" s="173"/>
      <c r="IK98" s="173"/>
      <c r="IL98" s="173"/>
      <c r="IM98" s="173"/>
      <c r="IN98" s="173"/>
      <c r="IO98" s="173"/>
      <c r="IP98" s="173"/>
      <c r="IQ98" s="173"/>
      <c r="IR98" s="173"/>
      <c r="IS98" s="173"/>
      <c r="IT98" s="173"/>
      <c r="IU98" s="173"/>
      <c r="IV98" s="173"/>
    </row>
    <row r="99" spans="1:256" s="174" customFormat="1" ht="15.75">
      <c r="A99" s="180">
        <v>1.07</v>
      </c>
      <c r="B99" s="173" t="s">
        <v>121</v>
      </c>
      <c r="C99" s="181" t="s">
        <v>94</v>
      </c>
      <c r="D99" s="182">
        <v>198.7</v>
      </c>
      <c r="E99" s="178"/>
      <c r="F99" s="178">
        <f t="shared" si="4"/>
        <v>0</v>
      </c>
      <c r="G99" s="179">
        <f>SUM(F89:F99)</f>
        <v>0</v>
      </c>
      <c r="H99" s="49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73"/>
      <c r="CG99" s="173"/>
      <c r="CH99" s="173"/>
      <c r="CI99" s="173"/>
      <c r="CJ99" s="173"/>
      <c r="CK99" s="173"/>
      <c r="CL99" s="173"/>
      <c r="CM99" s="173"/>
      <c r="CN99" s="173"/>
      <c r="CO99" s="173"/>
      <c r="CP99" s="173"/>
      <c r="CQ99" s="173"/>
      <c r="CR99" s="173"/>
      <c r="CS99" s="173"/>
      <c r="CT99" s="173"/>
      <c r="CU99" s="173"/>
      <c r="CV99" s="173"/>
      <c r="CW99" s="173"/>
      <c r="CX99" s="173"/>
      <c r="CY99" s="173"/>
      <c r="CZ99" s="173"/>
      <c r="DA99" s="173"/>
      <c r="DB99" s="173"/>
      <c r="DC99" s="173"/>
      <c r="DD99" s="173"/>
      <c r="DE99" s="173"/>
      <c r="DF99" s="173"/>
      <c r="DG99" s="173"/>
      <c r="DH99" s="173"/>
      <c r="DI99" s="173"/>
      <c r="DJ99" s="173"/>
      <c r="DK99" s="173"/>
      <c r="DL99" s="173"/>
      <c r="DM99" s="173"/>
      <c r="DN99" s="173"/>
      <c r="DO99" s="173"/>
      <c r="DP99" s="173"/>
      <c r="DQ99" s="173"/>
      <c r="DR99" s="173"/>
      <c r="DS99" s="173"/>
      <c r="DT99" s="173"/>
      <c r="DU99" s="173"/>
      <c r="DV99" s="173"/>
      <c r="DW99" s="173"/>
      <c r="DX99" s="173"/>
      <c r="DY99" s="173"/>
      <c r="DZ99" s="173"/>
      <c r="EA99" s="173"/>
      <c r="EB99" s="173"/>
      <c r="EC99" s="173"/>
      <c r="ED99" s="173"/>
      <c r="EE99" s="173"/>
      <c r="EF99" s="173"/>
      <c r="EG99" s="173"/>
      <c r="EH99" s="173"/>
      <c r="EI99" s="173"/>
      <c r="EJ99" s="173"/>
      <c r="EK99" s="173"/>
      <c r="EL99" s="173"/>
      <c r="EM99" s="173"/>
      <c r="EN99" s="173"/>
      <c r="EO99" s="173"/>
      <c r="EP99" s="173"/>
      <c r="EQ99" s="173"/>
      <c r="ER99" s="173"/>
      <c r="ES99" s="173"/>
      <c r="ET99" s="173"/>
      <c r="EU99" s="173"/>
      <c r="EV99" s="173"/>
      <c r="EW99" s="173"/>
      <c r="EX99" s="173"/>
      <c r="EY99" s="173"/>
      <c r="EZ99" s="173"/>
      <c r="FA99" s="173"/>
      <c r="FB99" s="173"/>
      <c r="FC99" s="173"/>
      <c r="FD99" s="173"/>
      <c r="FE99" s="173"/>
      <c r="FF99" s="173"/>
      <c r="FG99" s="173"/>
      <c r="FH99" s="173"/>
      <c r="FI99" s="173"/>
      <c r="FJ99" s="173"/>
      <c r="FK99" s="173"/>
      <c r="FL99" s="173"/>
      <c r="FM99" s="173"/>
      <c r="FN99" s="173"/>
      <c r="FO99" s="173"/>
      <c r="FP99" s="173"/>
      <c r="FQ99" s="173"/>
      <c r="FR99" s="173"/>
      <c r="FS99" s="173"/>
      <c r="FT99" s="173"/>
      <c r="FU99" s="173"/>
      <c r="FV99" s="173"/>
      <c r="FW99" s="173"/>
      <c r="FX99" s="173"/>
      <c r="FY99" s="173"/>
      <c r="FZ99" s="173"/>
      <c r="GA99" s="173"/>
      <c r="GB99" s="173"/>
      <c r="GC99" s="173"/>
      <c r="GD99" s="173"/>
      <c r="GE99" s="173"/>
      <c r="GF99" s="173"/>
      <c r="GG99" s="173"/>
      <c r="GH99" s="173"/>
      <c r="GI99" s="173"/>
      <c r="GJ99" s="173"/>
      <c r="GK99" s="173"/>
      <c r="GL99" s="173"/>
      <c r="GM99" s="173"/>
      <c r="GN99" s="173"/>
      <c r="GO99" s="173"/>
      <c r="GP99" s="173"/>
      <c r="GQ99" s="173"/>
      <c r="GR99" s="173"/>
      <c r="GS99" s="173"/>
      <c r="GT99" s="173"/>
      <c r="GU99" s="173"/>
      <c r="GV99" s="173"/>
      <c r="GW99" s="173"/>
      <c r="GX99" s="173"/>
      <c r="GY99" s="173"/>
      <c r="GZ99" s="173"/>
      <c r="HA99" s="173"/>
      <c r="HB99" s="173"/>
      <c r="HC99" s="173"/>
      <c r="HD99" s="173"/>
      <c r="HE99" s="173"/>
      <c r="HF99" s="173"/>
      <c r="HG99" s="173"/>
      <c r="HH99" s="173"/>
      <c r="HI99" s="173"/>
      <c r="HJ99" s="173"/>
      <c r="HK99" s="173"/>
      <c r="HL99" s="173"/>
      <c r="HM99" s="173"/>
      <c r="HN99" s="173"/>
      <c r="HO99" s="173"/>
      <c r="HP99" s="173"/>
      <c r="HQ99" s="173"/>
      <c r="HR99" s="173"/>
      <c r="HS99" s="173"/>
      <c r="HT99" s="173"/>
      <c r="HU99" s="173"/>
      <c r="HV99" s="173"/>
      <c r="HW99" s="173"/>
      <c r="HX99" s="173"/>
      <c r="HY99" s="173"/>
      <c r="HZ99" s="173"/>
      <c r="IA99" s="173"/>
      <c r="IB99" s="173"/>
      <c r="IC99" s="173"/>
      <c r="ID99" s="173"/>
      <c r="IE99" s="173"/>
      <c r="IF99" s="173"/>
      <c r="IG99" s="173"/>
      <c r="IH99" s="173"/>
      <c r="II99" s="173"/>
      <c r="IJ99" s="173"/>
      <c r="IK99" s="173"/>
      <c r="IL99" s="173"/>
      <c r="IM99" s="173"/>
      <c r="IN99" s="173"/>
      <c r="IO99" s="173"/>
      <c r="IP99" s="173"/>
      <c r="IQ99" s="173"/>
      <c r="IR99" s="173"/>
      <c r="IS99" s="173"/>
      <c r="IT99" s="173"/>
      <c r="IU99" s="173"/>
      <c r="IV99" s="173"/>
    </row>
    <row r="100" spans="1:256" s="174" customFormat="1" ht="15.75">
      <c r="A100" s="180"/>
      <c r="B100" s="173"/>
      <c r="C100" s="181"/>
      <c r="D100" s="182"/>
      <c r="F100" s="178"/>
      <c r="G100" s="179"/>
      <c r="H100" s="49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DS100" s="173"/>
      <c r="DT100" s="173"/>
      <c r="DU100" s="173"/>
      <c r="DV100" s="173"/>
      <c r="DW100" s="173"/>
      <c r="DX100" s="173"/>
      <c r="DY100" s="173"/>
      <c r="DZ100" s="173"/>
      <c r="EA100" s="173"/>
      <c r="EB100" s="173"/>
      <c r="EC100" s="173"/>
      <c r="ED100" s="173"/>
      <c r="EE100" s="173"/>
      <c r="EF100" s="173"/>
      <c r="EG100" s="173"/>
      <c r="EH100" s="173"/>
      <c r="EI100" s="173"/>
      <c r="EJ100" s="173"/>
      <c r="EK100" s="173"/>
      <c r="EL100" s="173"/>
      <c r="EM100" s="173"/>
      <c r="EN100" s="173"/>
      <c r="EO100" s="173"/>
      <c r="EP100" s="173"/>
      <c r="EQ100" s="173"/>
      <c r="ER100" s="173"/>
      <c r="ES100" s="173"/>
      <c r="ET100" s="173"/>
      <c r="EU100" s="173"/>
      <c r="EV100" s="173"/>
      <c r="EW100" s="173"/>
      <c r="EX100" s="173"/>
      <c r="EY100" s="173"/>
      <c r="EZ100" s="173"/>
      <c r="FA100" s="173"/>
      <c r="FB100" s="173"/>
      <c r="FC100" s="173"/>
      <c r="FD100" s="173"/>
      <c r="FE100" s="173"/>
      <c r="FF100" s="173"/>
      <c r="FG100" s="173"/>
      <c r="FH100" s="173"/>
      <c r="FI100" s="173"/>
      <c r="FJ100" s="173"/>
      <c r="FK100" s="173"/>
      <c r="FL100" s="173"/>
      <c r="FM100" s="173"/>
      <c r="FN100" s="173"/>
      <c r="FO100" s="173"/>
      <c r="FP100" s="173"/>
      <c r="FQ100" s="173"/>
      <c r="FR100" s="173"/>
      <c r="FS100" s="173"/>
      <c r="FT100" s="173"/>
      <c r="FU100" s="173"/>
      <c r="FV100" s="173"/>
      <c r="FW100" s="173"/>
      <c r="FX100" s="173"/>
      <c r="FY100" s="173"/>
      <c r="FZ100" s="173"/>
      <c r="GA100" s="173"/>
      <c r="GB100" s="173"/>
      <c r="GC100" s="173"/>
      <c r="GD100" s="173"/>
      <c r="GE100" s="173"/>
      <c r="GF100" s="173"/>
      <c r="GG100" s="173"/>
      <c r="GH100" s="173"/>
      <c r="GI100" s="173"/>
      <c r="GJ100" s="173"/>
      <c r="GK100" s="173"/>
      <c r="GL100" s="173"/>
      <c r="GM100" s="173"/>
      <c r="GN100" s="173"/>
      <c r="GO100" s="173"/>
      <c r="GP100" s="173"/>
      <c r="GQ100" s="173"/>
      <c r="GR100" s="173"/>
      <c r="GS100" s="173"/>
      <c r="GT100" s="173"/>
      <c r="GU100" s="173"/>
      <c r="GV100" s="173"/>
      <c r="GW100" s="173"/>
      <c r="GX100" s="173"/>
      <c r="GY100" s="173"/>
      <c r="GZ100" s="173"/>
      <c r="HA100" s="173"/>
      <c r="HB100" s="173"/>
      <c r="HC100" s="173"/>
      <c r="HD100" s="173"/>
      <c r="HE100" s="173"/>
      <c r="HF100" s="173"/>
      <c r="HG100" s="173"/>
      <c r="HH100" s="173"/>
      <c r="HI100" s="173"/>
      <c r="HJ100" s="173"/>
      <c r="HK100" s="173"/>
      <c r="HL100" s="173"/>
      <c r="HM100" s="173"/>
      <c r="HN100" s="173"/>
      <c r="HO100" s="173"/>
      <c r="HP100" s="173"/>
      <c r="HQ100" s="173"/>
      <c r="HR100" s="173"/>
      <c r="HS100" s="173"/>
      <c r="HT100" s="173"/>
      <c r="HU100" s="173"/>
      <c r="HV100" s="173"/>
      <c r="HW100" s="173"/>
      <c r="HX100" s="173"/>
      <c r="HY100" s="173"/>
      <c r="HZ100" s="173"/>
      <c r="IA100" s="173"/>
      <c r="IB100" s="173"/>
      <c r="IC100" s="173"/>
      <c r="ID100" s="173"/>
      <c r="IE100" s="173"/>
      <c r="IF100" s="173"/>
      <c r="IG100" s="173"/>
      <c r="IH100" s="173"/>
      <c r="II100" s="173"/>
      <c r="IJ100" s="173"/>
      <c r="IK100" s="173"/>
      <c r="IL100" s="173"/>
      <c r="IM100" s="173"/>
      <c r="IN100" s="173"/>
      <c r="IO100" s="173"/>
      <c r="IP100" s="173"/>
      <c r="IQ100" s="173"/>
      <c r="IR100" s="173"/>
      <c r="IS100" s="173"/>
      <c r="IT100" s="173"/>
      <c r="IU100" s="173"/>
      <c r="IV100" s="173"/>
    </row>
    <row r="101" spans="1:256" s="174" customFormat="1" ht="15.75">
      <c r="A101" s="188" t="s">
        <v>49</v>
      </c>
      <c r="B101" s="192" t="s">
        <v>50</v>
      </c>
      <c r="C101" s="186" t="s">
        <v>9</v>
      </c>
      <c r="D101" s="184"/>
      <c r="F101" s="178"/>
      <c r="G101" s="178"/>
      <c r="H101" s="49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73"/>
      <c r="CO101" s="173"/>
      <c r="CP101" s="173"/>
      <c r="CQ101" s="173"/>
      <c r="CR101" s="173"/>
      <c r="CS101" s="173"/>
      <c r="CT101" s="173"/>
      <c r="CU101" s="173"/>
      <c r="CV101" s="173"/>
      <c r="CW101" s="173"/>
      <c r="CX101" s="173"/>
      <c r="CY101" s="173"/>
      <c r="CZ101" s="173"/>
      <c r="DA101" s="173"/>
      <c r="DB101" s="173"/>
      <c r="DC101" s="173"/>
      <c r="DD101" s="173"/>
      <c r="DE101" s="173"/>
      <c r="DF101" s="173"/>
      <c r="DG101" s="173"/>
      <c r="DH101" s="173"/>
      <c r="DI101" s="173"/>
      <c r="DJ101" s="173"/>
      <c r="DK101" s="173"/>
      <c r="DL101" s="173"/>
      <c r="DM101" s="173"/>
      <c r="DN101" s="173"/>
      <c r="DO101" s="173"/>
      <c r="DP101" s="173"/>
      <c r="DQ101" s="173"/>
      <c r="DR101" s="173"/>
      <c r="DS101" s="173"/>
      <c r="DT101" s="173"/>
      <c r="DU101" s="173"/>
      <c r="DV101" s="173"/>
      <c r="DW101" s="173"/>
      <c r="DX101" s="173"/>
      <c r="DY101" s="173"/>
      <c r="DZ101" s="173"/>
      <c r="EA101" s="173"/>
      <c r="EB101" s="173"/>
      <c r="EC101" s="173"/>
      <c r="ED101" s="173"/>
      <c r="EE101" s="173"/>
      <c r="EF101" s="173"/>
      <c r="EG101" s="173"/>
      <c r="EH101" s="173"/>
      <c r="EI101" s="173"/>
      <c r="EJ101" s="173"/>
      <c r="EK101" s="173"/>
      <c r="EL101" s="173"/>
      <c r="EM101" s="173"/>
      <c r="EN101" s="173"/>
      <c r="EO101" s="173"/>
      <c r="EP101" s="173"/>
      <c r="EQ101" s="173"/>
      <c r="ER101" s="173"/>
      <c r="ES101" s="173"/>
      <c r="ET101" s="173"/>
      <c r="EU101" s="173"/>
      <c r="EV101" s="173"/>
      <c r="EW101" s="173"/>
      <c r="EX101" s="173"/>
      <c r="EY101" s="173"/>
      <c r="EZ101" s="173"/>
      <c r="FA101" s="173"/>
      <c r="FB101" s="173"/>
      <c r="FC101" s="173"/>
      <c r="FD101" s="173"/>
      <c r="FE101" s="173"/>
      <c r="FF101" s="173"/>
      <c r="FG101" s="173"/>
      <c r="FH101" s="173"/>
      <c r="FI101" s="173"/>
      <c r="FJ101" s="173"/>
      <c r="FK101" s="173"/>
      <c r="FL101" s="173"/>
      <c r="FM101" s="173"/>
      <c r="FN101" s="173"/>
      <c r="FO101" s="173"/>
      <c r="FP101" s="173"/>
      <c r="FQ101" s="173"/>
      <c r="FR101" s="173"/>
      <c r="FS101" s="173"/>
      <c r="FT101" s="173"/>
      <c r="FU101" s="173"/>
      <c r="FV101" s="173"/>
      <c r="FW101" s="173"/>
      <c r="FX101" s="173"/>
      <c r="FY101" s="173"/>
      <c r="FZ101" s="173"/>
      <c r="GA101" s="173"/>
      <c r="GB101" s="173"/>
      <c r="GC101" s="173"/>
      <c r="GD101" s="173"/>
      <c r="GE101" s="173"/>
      <c r="GF101" s="173"/>
      <c r="GG101" s="173"/>
      <c r="GH101" s="173"/>
      <c r="GI101" s="173"/>
      <c r="GJ101" s="173"/>
      <c r="GK101" s="173"/>
      <c r="GL101" s="173"/>
      <c r="GM101" s="173"/>
      <c r="GN101" s="173"/>
      <c r="GO101" s="173"/>
      <c r="GP101" s="173"/>
      <c r="GQ101" s="173"/>
      <c r="GR101" s="173"/>
      <c r="GS101" s="173"/>
      <c r="GT101" s="173"/>
      <c r="GU101" s="173"/>
      <c r="GV101" s="173"/>
      <c r="GW101" s="173"/>
      <c r="GX101" s="173"/>
      <c r="GY101" s="173"/>
      <c r="GZ101" s="173"/>
      <c r="HA101" s="173"/>
      <c r="HB101" s="173"/>
      <c r="HC101" s="173"/>
      <c r="HD101" s="173"/>
      <c r="HE101" s="173"/>
      <c r="HF101" s="173"/>
      <c r="HG101" s="173"/>
      <c r="HH101" s="173"/>
      <c r="HI101" s="173"/>
      <c r="HJ101" s="173"/>
      <c r="HK101" s="173"/>
      <c r="HL101" s="173"/>
      <c r="HM101" s="173"/>
      <c r="HN101" s="173"/>
      <c r="HO101" s="173"/>
      <c r="HP101" s="173"/>
      <c r="HQ101" s="173"/>
      <c r="HR101" s="173"/>
      <c r="HS101" s="173"/>
      <c r="HT101" s="173"/>
      <c r="HU101" s="173"/>
      <c r="HV101" s="173"/>
      <c r="HW101" s="173"/>
      <c r="HX101" s="173"/>
      <c r="HY101" s="173"/>
      <c r="HZ101" s="173"/>
      <c r="IA101" s="173"/>
      <c r="IB101" s="173"/>
      <c r="IC101" s="173"/>
      <c r="ID101" s="173"/>
      <c r="IE101" s="173"/>
      <c r="IF101" s="173"/>
      <c r="IG101" s="173"/>
      <c r="IH101" s="173"/>
      <c r="II101" s="173"/>
      <c r="IJ101" s="173"/>
      <c r="IK101" s="173"/>
      <c r="IL101" s="173"/>
      <c r="IM101" s="173"/>
      <c r="IN101" s="173"/>
      <c r="IO101" s="173"/>
      <c r="IP101" s="173"/>
      <c r="IQ101" s="173"/>
      <c r="IR101" s="173"/>
      <c r="IS101" s="173"/>
      <c r="IT101" s="173"/>
      <c r="IU101" s="173"/>
      <c r="IV101" s="173"/>
    </row>
    <row r="102" spans="1:256" s="174" customFormat="1">
      <c r="A102" s="180">
        <v>2.0099999999999998</v>
      </c>
      <c r="B102" s="173" t="s">
        <v>187</v>
      </c>
      <c r="C102" s="181" t="s">
        <v>95</v>
      </c>
      <c r="D102" s="182">
        <v>743.81</v>
      </c>
      <c r="E102" s="178"/>
      <c r="F102" s="178">
        <f>D102*E102</f>
        <v>0</v>
      </c>
      <c r="G102" s="178"/>
      <c r="H102" s="49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73"/>
      <c r="CG102" s="173"/>
      <c r="CH102" s="173"/>
      <c r="CI102" s="173"/>
      <c r="CJ102" s="173"/>
      <c r="CK102" s="173"/>
      <c r="CL102" s="173"/>
      <c r="CM102" s="173"/>
      <c r="CN102" s="173"/>
      <c r="CO102" s="173"/>
      <c r="CP102" s="173"/>
      <c r="CQ102" s="173"/>
      <c r="CR102" s="173"/>
      <c r="CS102" s="173"/>
      <c r="CT102" s="173"/>
      <c r="CU102" s="173"/>
      <c r="CV102" s="173"/>
      <c r="CW102" s="173"/>
      <c r="CX102" s="173"/>
      <c r="CY102" s="173"/>
      <c r="CZ102" s="173"/>
      <c r="DA102" s="173"/>
      <c r="DB102" s="173"/>
      <c r="DC102" s="173"/>
      <c r="DD102" s="173"/>
      <c r="DE102" s="173"/>
      <c r="DF102" s="173"/>
      <c r="DG102" s="173"/>
      <c r="DH102" s="173"/>
      <c r="DI102" s="173"/>
      <c r="DJ102" s="173"/>
      <c r="DK102" s="173"/>
      <c r="DL102" s="173"/>
      <c r="DM102" s="173"/>
      <c r="DN102" s="173"/>
      <c r="DO102" s="173"/>
      <c r="DP102" s="173"/>
      <c r="DQ102" s="173"/>
      <c r="DR102" s="173"/>
      <c r="DS102" s="173"/>
      <c r="DT102" s="173"/>
      <c r="DU102" s="173"/>
      <c r="DV102" s="173"/>
      <c r="DW102" s="173"/>
      <c r="DX102" s="173"/>
      <c r="DY102" s="173"/>
      <c r="DZ102" s="173"/>
      <c r="EA102" s="173"/>
      <c r="EB102" s="173"/>
      <c r="EC102" s="173"/>
      <c r="ED102" s="173"/>
      <c r="EE102" s="173"/>
      <c r="EF102" s="173"/>
      <c r="EG102" s="173"/>
      <c r="EH102" s="173"/>
      <c r="EI102" s="173"/>
      <c r="EJ102" s="173"/>
      <c r="EK102" s="173"/>
      <c r="EL102" s="173"/>
      <c r="EM102" s="173"/>
      <c r="EN102" s="173"/>
      <c r="EO102" s="173"/>
      <c r="EP102" s="173"/>
      <c r="EQ102" s="173"/>
      <c r="ER102" s="173"/>
      <c r="ES102" s="173"/>
      <c r="ET102" s="173"/>
      <c r="EU102" s="173"/>
      <c r="EV102" s="173"/>
      <c r="EW102" s="173"/>
      <c r="EX102" s="173"/>
      <c r="EY102" s="173"/>
      <c r="EZ102" s="173"/>
      <c r="FA102" s="173"/>
      <c r="FB102" s="173"/>
      <c r="FC102" s="173"/>
      <c r="FD102" s="173"/>
      <c r="FE102" s="173"/>
      <c r="FF102" s="173"/>
      <c r="FG102" s="173"/>
      <c r="FH102" s="173"/>
      <c r="FI102" s="173"/>
      <c r="FJ102" s="173"/>
      <c r="FK102" s="173"/>
      <c r="FL102" s="173"/>
      <c r="FM102" s="173"/>
      <c r="FN102" s="173"/>
      <c r="FO102" s="173"/>
      <c r="FP102" s="173"/>
      <c r="FQ102" s="173"/>
      <c r="FR102" s="173"/>
      <c r="FS102" s="173"/>
      <c r="FT102" s="173"/>
      <c r="FU102" s="173"/>
      <c r="FV102" s="173"/>
      <c r="FW102" s="173"/>
      <c r="FX102" s="173"/>
      <c r="FY102" s="173"/>
      <c r="FZ102" s="173"/>
      <c r="GA102" s="173"/>
      <c r="GB102" s="173"/>
      <c r="GC102" s="173"/>
      <c r="GD102" s="173"/>
      <c r="GE102" s="173"/>
      <c r="GF102" s="173"/>
      <c r="GG102" s="173"/>
      <c r="GH102" s="173"/>
      <c r="GI102" s="173"/>
      <c r="GJ102" s="173"/>
      <c r="GK102" s="173"/>
      <c r="GL102" s="173"/>
      <c r="GM102" s="173"/>
      <c r="GN102" s="173"/>
      <c r="GO102" s="173"/>
      <c r="GP102" s="173"/>
      <c r="GQ102" s="173"/>
      <c r="GR102" s="173"/>
      <c r="GS102" s="173"/>
      <c r="GT102" s="173"/>
      <c r="GU102" s="173"/>
      <c r="GV102" s="173"/>
      <c r="GW102" s="173"/>
      <c r="GX102" s="173"/>
      <c r="GY102" s="173"/>
      <c r="GZ102" s="173"/>
      <c r="HA102" s="173"/>
      <c r="HB102" s="173"/>
      <c r="HC102" s="173"/>
      <c r="HD102" s="173"/>
      <c r="HE102" s="173"/>
      <c r="HF102" s="173"/>
      <c r="HG102" s="173"/>
      <c r="HH102" s="173"/>
      <c r="HI102" s="173"/>
      <c r="HJ102" s="173"/>
      <c r="HK102" s="173"/>
      <c r="HL102" s="173"/>
      <c r="HM102" s="173"/>
      <c r="HN102" s="173"/>
      <c r="HO102" s="173"/>
      <c r="HP102" s="173"/>
      <c r="HQ102" s="173"/>
      <c r="HR102" s="173"/>
      <c r="HS102" s="173"/>
      <c r="HT102" s="173"/>
      <c r="HU102" s="173"/>
      <c r="HV102" s="173"/>
      <c r="HW102" s="173"/>
      <c r="HX102" s="173"/>
      <c r="HY102" s="173"/>
      <c r="HZ102" s="173"/>
      <c r="IA102" s="173"/>
      <c r="IB102" s="173"/>
      <c r="IC102" s="173"/>
      <c r="ID102" s="173"/>
      <c r="IE102" s="173"/>
      <c r="IF102" s="173"/>
      <c r="IG102" s="173"/>
      <c r="IH102" s="173"/>
      <c r="II102" s="173"/>
      <c r="IJ102" s="173"/>
      <c r="IK102" s="173"/>
      <c r="IL102" s="173"/>
      <c r="IM102" s="173"/>
      <c r="IN102" s="173"/>
      <c r="IO102" s="173"/>
      <c r="IP102" s="173"/>
      <c r="IQ102" s="173"/>
      <c r="IR102" s="173"/>
      <c r="IS102" s="173"/>
      <c r="IT102" s="173"/>
      <c r="IU102" s="173"/>
      <c r="IV102" s="173"/>
    </row>
    <row r="103" spans="1:256" s="174" customFormat="1">
      <c r="A103" s="180">
        <v>2.02</v>
      </c>
      <c r="B103" s="173" t="s">
        <v>188</v>
      </c>
      <c r="C103" s="181" t="s">
        <v>93</v>
      </c>
      <c r="D103" s="182">
        <v>474.84</v>
      </c>
      <c r="E103" s="178"/>
      <c r="F103" s="178">
        <f t="shared" ref="F103:F104" si="5">D103*E103</f>
        <v>0</v>
      </c>
      <c r="G103" s="178"/>
      <c r="H103" s="49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N103" s="173"/>
      <c r="BO103" s="173"/>
      <c r="BP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  <c r="CK103" s="173"/>
      <c r="CL103" s="173"/>
      <c r="CM103" s="173"/>
      <c r="CN103" s="173"/>
      <c r="CO103" s="173"/>
      <c r="CP103" s="173"/>
      <c r="CQ103" s="173"/>
      <c r="CR103" s="173"/>
      <c r="CS103" s="173"/>
      <c r="CT103" s="173"/>
      <c r="CU103" s="173"/>
      <c r="CV103" s="173"/>
      <c r="CW103" s="173"/>
      <c r="CX103" s="173"/>
      <c r="CY103" s="173"/>
      <c r="CZ103" s="173"/>
      <c r="DA103" s="173"/>
      <c r="DB103" s="173"/>
      <c r="DC103" s="173"/>
      <c r="DD103" s="173"/>
      <c r="DE103" s="173"/>
      <c r="DF103" s="173"/>
      <c r="DG103" s="173"/>
      <c r="DH103" s="173"/>
      <c r="DI103" s="173"/>
      <c r="DJ103" s="173"/>
      <c r="DK103" s="173"/>
      <c r="DL103" s="173"/>
      <c r="DM103" s="173"/>
      <c r="DN103" s="173"/>
      <c r="DO103" s="173"/>
      <c r="DP103" s="173"/>
      <c r="DQ103" s="173"/>
      <c r="DR103" s="173"/>
      <c r="DS103" s="173"/>
      <c r="DT103" s="173"/>
      <c r="DU103" s="173"/>
      <c r="DV103" s="173"/>
      <c r="DW103" s="173"/>
      <c r="DX103" s="173"/>
      <c r="DY103" s="173"/>
      <c r="DZ103" s="173"/>
      <c r="EA103" s="173"/>
      <c r="EB103" s="173"/>
      <c r="EC103" s="173"/>
      <c r="ED103" s="173"/>
      <c r="EE103" s="173"/>
      <c r="EF103" s="173"/>
      <c r="EG103" s="173"/>
      <c r="EH103" s="173"/>
      <c r="EI103" s="173"/>
      <c r="EJ103" s="173"/>
      <c r="EK103" s="173"/>
      <c r="EL103" s="173"/>
      <c r="EM103" s="173"/>
      <c r="EN103" s="173"/>
      <c r="EO103" s="173"/>
      <c r="EP103" s="173"/>
      <c r="EQ103" s="173"/>
      <c r="ER103" s="173"/>
      <c r="ES103" s="173"/>
      <c r="ET103" s="173"/>
      <c r="EU103" s="173"/>
      <c r="EV103" s="173"/>
      <c r="EW103" s="173"/>
      <c r="EX103" s="173"/>
      <c r="EY103" s="173"/>
      <c r="EZ103" s="173"/>
      <c r="FA103" s="173"/>
      <c r="FB103" s="173"/>
      <c r="FC103" s="173"/>
      <c r="FD103" s="173"/>
      <c r="FE103" s="173"/>
      <c r="FF103" s="173"/>
      <c r="FG103" s="173"/>
      <c r="FH103" s="173"/>
      <c r="FI103" s="173"/>
      <c r="FJ103" s="173"/>
      <c r="FK103" s="173"/>
      <c r="FL103" s="173"/>
      <c r="FM103" s="173"/>
      <c r="FN103" s="173"/>
      <c r="FO103" s="173"/>
      <c r="FP103" s="173"/>
      <c r="FQ103" s="173"/>
      <c r="FR103" s="173"/>
      <c r="FS103" s="173"/>
      <c r="FT103" s="173"/>
      <c r="FU103" s="173"/>
      <c r="FV103" s="173"/>
      <c r="FW103" s="173"/>
      <c r="FX103" s="173"/>
      <c r="FY103" s="173"/>
      <c r="FZ103" s="173"/>
      <c r="GA103" s="173"/>
      <c r="GB103" s="173"/>
      <c r="GC103" s="173"/>
      <c r="GD103" s="173"/>
      <c r="GE103" s="173"/>
      <c r="GF103" s="173"/>
      <c r="GG103" s="173"/>
      <c r="GH103" s="173"/>
      <c r="GI103" s="173"/>
      <c r="GJ103" s="173"/>
      <c r="GK103" s="173"/>
      <c r="GL103" s="173"/>
      <c r="GM103" s="173"/>
      <c r="GN103" s="173"/>
      <c r="GO103" s="173"/>
      <c r="GP103" s="173"/>
      <c r="GQ103" s="173"/>
      <c r="GR103" s="173"/>
      <c r="GS103" s="173"/>
      <c r="GT103" s="173"/>
      <c r="GU103" s="173"/>
      <c r="GV103" s="173"/>
      <c r="GW103" s="173"/>
      <c r="GX103" s="173"/>
      <c r="GY103" s="173"/>
      <c r="GZ103" s="173"/>
      <c r="HA103" s="173"/>
      <c r="HB103" s="173"/>
      <c r="HC103" s="173"/>
      <c r="HD103" s="173"/>
      <c r="HE103" s="173"/>
      <c r="HF103" s="173"/>
      <c r="HG103" s="173"/>
      <c r="HH103" s="173"/>
      <c r="HI103" s="173"/>
      <c r="HJ103" s="173"/>
      <c r="HK103" s="173"/>
      <c r="HL103" s="173"/>
      <c r="HM103" s="173"/>
      <c r="HN103" s="173"/>
      <c r="HO103" s="173"/>
      <c r="HP103" s="173"/>
      <c r="HQ103" s="173"/>
      <c r="HR103" s="173"/>
      <c r="HS103" s="173"/>
      <c r="HT103" s="173"/>
      <c r="HU103" s="173"/>
      <c r="HV103" s="173"/>
      <c r="HW103" s="173"/>
      <c r="HX103" s="173"/>
      <c r="HY103" s="173"/>
      <c r="HZ103" s="173"/>
      <c r="IA103" s="173"/>
      <c r="IB103" s="173"/>
      <c r="IC103" s="173"/>
      <c r="ID103" s="173"/>
      <c r="IE103" s="173"/>
      <c r="IF103" s="173"/>
      <c r="IG103" s="173"/>
      <c r="IH103" s="173"/>
      <c r="II103" s="173"/>
      <c r="IJ103" s="173"/>
      <c r="IK103" s="173"/>
      <c r="IL103" s="173"/>
      <c r="IM103" s="173"/>
      <c r="IN103" s="173"/>
      <c r="IO103" s="173"/>
      <c r="IP103" s="173"/>
      <c r="IQ103" s="173"/>
      <c r="IR103" s="173"/>
      <c r="IS103" s="173"/>
      <c r="IT103" s="173"/>
      <c r="IU103" s="173"/>
      <c r="IV103" s="173"/>
    </row>
    <row r="104" spans="1:256" s="174" customFormat="1" ht="15.75">
      <c r="A104" s="180">
        <v>2.0299999999999998</v>
      </c>
      <c r="B104" s="173" t="s">
        <v>122</v>
      </c>
      <c r="C104" s="181" t="s">
        <v>94</v>
      </c>
      <c r="D104" s="182">
        <v>349.66</v>
      </c>
      <c r="E104" s="178"/>
      <c r="F104" s="178">
        <f t="shared" si="5"/>
        <v>0</v>
      </c>
      <c r="G104" s="179">
        <f>SUM(F102:F104)</f>
        <v>0</v>
      </c>
      <c r="H104" s="49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  <c r="CK104" s="173"/>
      <c r="CL104" s="173"/>
      <c r="CM104" s="173"/>
      <c r="CN104" s="173"/>
      <c r="CO104" s="173"/>
      <c r="CP104" s="173"/>
      <c r="CQ104" s="173"/>
      <c r="CR104" s="173"/>
      <c r="CS104" s="173"/>
      <c r="CT104" s="173"/>
      <c r="CU104" s="173"/>
      <c r="CV104" s="173"/>
      <c r="CW104" s="173"/>
      <c r="CX104" s="173"/>
      <c r="CY104" s="173"/>
      <c r="CZ104" s="173"/>
      <c r="DA104" s="173"/>
      <c r="DB104" s="173"/>
      <c r="DC104" s="173"/>
      <c r="DD104" s="173"/>
      <c r="DE104" s="173"/>
      <c r="DF104" s="173"/>
      <c r="DG104" s="173"/>
      <c r="DH104" s="173"/>
      <c r="DI104" s="173"/>
      <c r="DJ104" s="173"/>
      <c r="DK104" s="173"/>
      <c r="DL104" s="173"/>
      <c r="DM104" s="173"/>
      <c r="DN104" s="173"/>
      <c r="DO104" s="173"/>
      <c r="DP104" s="173"/>
      <c r="DQ104" s="173"/>
      <c r="DR104" s="173"/>
      <c r="DS104" s="173"/>
      <c r="DT104" s="173"/>
      <c r="DU104" s="173"/>
      <c r="DV104" s="173"/>
      <c r="DW104" s="173"/>
      <c r="DX104" s="173"/>
      <c r="DY104" s="173"/>
      <c r="DZ104" s="173"/>
      <c r="EA104" s="173"/>
      <c r="EB104" s="173"/>
      <c r="EC104" s="173"/>
      <c r="ED104" s="173"/>
      <c r="EE104" s="173"/>
      <c r="EF104" s="173"/>
      <c r="EG104" s="173"/>
      <c r="EH104" s="173"/>
      <c r="EI104" s="173"/>
      <c r="EJ104" s="173"/>
      <c r="EK104" s="173"/>
      <c r="EL104" s="173"/>
      <c r="EM104" s="173"/>
      <c r="EN104" s="173"/>
      <c r="EO104" s="173"/>
      <c r="EP104" s="173"/>
      <c r="EQ104" s="173"/>
      <c r="ER104" s="173"/>
      <c r="ES104" s="173"/>
      <c r="ET104" s="173"/>
      <c r="EU104" s="173"/>
      <c r="EV104" s="173"/>
      <c r="EW104" s="173"/>
      <c r="EX104" s="173"/>
      <c r="EY104" s="173"/>
      <c r="EZ104" s="173"/>
      <c r="FA104" s="173"/>
      <c r="FB104" s="173"/>
      <c r="FC104" s="173"/>
      <c r="FD104" s="173"/>
      <c r="FE104" s="173"/>
      <c r="FF104" s="173"/>
      <c r="FG104" s="173"/>
      <c r="FH104" s="173"/>
      <c r="FI104" s="173"/>
      <c r="FJ104" s="173"/>
      <c r="FK104" s="173"/>
      <c r="FL104" s="173"/>
      <c r="FM104" s="173"/>
      <c r="FN104" s="173"/>
      <c r="FO104" s="173"/>
      <c r="FP104" s="173"/>
      <c r="FQ104" s="173"/>
      <c r="FR104" s="173"/>
      <c r="FS104" s="173"/>
      <c r="FT104" s="173"/>
      <c r="FU104" s="173"/>
      <c r="FV104" s="173"/>
      <c r="FW104" s="173"/>
      <c r="FX104" s="173"/>
      <c r="FY104" s="173"/>
      <c r="FZ104" s="173"/>
      <c r="GA104" s="173"/>
      <c r="GB104" s="173"/>
      <c r="GC104" s="173"/>
      <c r="GD104" s="173"/>
      <c r="GE104" s="173"/>
      <c r="GF104" s="173"/>
      <c r="GG104" s="173"/>
      <c r="GH104" s="173"/>
      <c r="GI104" s="173"/>
      <c r="GJ104" s="173"/>
      <c r="GK104" s="173"/>
      <c r="GL104" s="173"/>
      <c r="GM104" s="173"/>
      <c r="GN104" s="173"/>
      <c r="GO104" s="173"/>
      <c r="GP104" s="173"/>
      <c r="GQ104" s="173"/>
      <c r="GR104" s="173"/>
      <c r="GS104" s="173"/>
      <c r="GT104" s="173"/>
      <c r="GU104" s="173"/>
      <c r="GV104" s="173"/>
      <c r="GW104" s="173"/>
      <c r="GX104" s="173"/>
      <c r="GY104" s="173"/>
      <c r="GZ104" s="173"/>
      <c r="HA104" s="173"/>
      <c r="HB104" s="173"/>
      <c r="HC104" s="173"/>
      <c r="HD104" s="173"/>
      <c r="HE104" s="173"/>
      <c r="HF104" s="173"/>
      <c r="HG104" s="173"/>
      <c r="HH104" s="173"/>
      <c r="HI104" s="173"/>
      <c r="HJ104" s="173"/>
      <c r="HK104" s="173"/>
      <c r="HL104" s="173"/>
      <c r="HM104" s="173"/>
      <c r="HN104" s="173"/>
      <c r="HO104" s="173"/>
      <c r="HP104" s="173"/>
      <c r="HQ104" s="173"/>
      <c r="HR104" s="173"/>
      <c r="HS104" s="173"/>
      <c r="HT104" s="173"/>
      <c r="HU104" s="173"/>
      <c r="HV104" s="173"/>
      <c r="HW104" s="173"/>
      <c r="HX104" s="173"/>
      <c r="HY104" s="173"/>
      <c r="HZ104" s="173"/>
      <c r="IA104" s="173"/>
      <c r="IB104" s="173"/>
      <c r="IC104" s="173"/>
      <c r="ID104" s="173"/>
      <c r="IE104" s="173"/>
      <c r="IF104" s="173"/>
      <c r="IG104" s="173"/>
      <c r="IH104" s="173"/>
      <c r="II104" s="173"/>
      <c r="IJ104" s="173"/>
      <c r="IK104" s="173"/>
      <c r="IL104" s="173"/>
      <c r="IM104" s="173"/>
      <c r="IN104" s="173"/>
      <c r="IO104" s="173"/>
      <c r="IP104" s="173"/>
      <c r="IQ104" s="173"/>
      <c r="IR104" s="173"/>
      <c r="IS104" s="173"/>
      <c r="IT104" s="173"/>
      <c r="IU104" s="173"/>
      <c r="IV104" s="173"/>
    </row>
    <row r="105" spans="1:256" s="174" customFormat="1">
      <c r="A105" s="180"/>
      <c r="B105" s="173"/>
      <c r="C105" s="181"/>
      <c r="D105" s="182"/>
      <c r="F105" s="178"/>
      <c r="G105" s="178"/>
      <c r="H105" s="49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/>
      <c r="CG105" s="173"/>
      <c r="CH105" s="173"/>
      <c r="CI105" s="173"/>
      <c r="CJ105" s="173"/>
      <c r="CK105" s="173"/>
      <c r="CL105" s="173"/>
      <c r="CM105" s="173"/>
      <c r="CN105" s="173"/>
      <c r="CO105" s="173"/>
      <c r="CP105" s="173"/>
      <c r="CQ105" s="173"/>
      <c r="CR105" s="173"/>
      <c r="CS105" s="173"/>
      <c r="CT105" s="173"/>
      <c r="CU105" s="173"/>
      <c r="CV105" s="173"/>
      <c r="CW105" s="173"/>
      <c r="CX105" s="173"/>
      <c r="CY105" s="173"/>
      <c r="CZ105" s="173"/>
      <c r="DA105" s="173"/>
      <c r="DB105" s="173"/>
      <c r="DC105" s="173"/>
      <c r="DD105" s="173"/>
      <c r="DE105" s="173"/>
      <c r="DF105" s="173"/>
      <c r="DG105" s="173"/>
      <c r="DH105" s="173"/>
      <c r="DI105" s="173"/>
      <c r="DJ105" s="173"/>
      <c r="DK105" s="173"/>
      <c r="DL105" s="173"/>
      <c r="DM105" s="173"/>
      <c r="DN105" s="173"/>
      <c r="DO105" s="173"/>
      <c r="DP105" s="173"/>
      <c r="DQ105" s="173"/>
      <c r="DR105" s="173"/>
      <c r="DS105" s="173"/>
      <c r="DT105" s="173"/>
      <c r="DU105" s="173"/>
      <c r="DV105" s="173"/>
      <c r="DW105" s="173"/>
      <c r="DX105" s="173"/>
      <c r="DY105" s="173"/>
      <c r="DZ105" s="173"/>
      <c r="EA105" s="173"/>
      <c r="EB105" s="173"/>
      <c r="EC105" s="173"/>
      <c r="ED105" s="173"/>
      <c r="EE105" s="173"/>
      <c r="EF105" s="173"/>
      <c r="EG105" s="173"/>
      <c r="EH105" s="173"/>
      <c r="EI105" s="173"/>
      <c r="EJ105" s="173"/>
      <c r="EK105" s="173"/>
      <c r="EL105" s="173"/>
      <c r="EM105" s="173"/>
      <c r="EN105" s="173"/>
      <c r="EO105" s="173"/>
      <c r="EP105" s="173"/>
      <c r="EQ105" s="173"/>
      <c r="ER105" s="173"/>
      <c r="ES105" s="173"/>
      <c r="ET105" s="173"/>
      <c r="EU105" s="173"/>
      <c r="EV105" s="173"/>
      <c r="EW105" s="173"/>
      <c r="EX105" s="173"/>
      <c r="EY105" s="173"/>
      <c r="EZ105" s="173"/>
      <c r="FA105" s="173"/>
      <c r="FB105" s="173"/>
      <c r="FC105" s="173"/>
      <c r="FD105" s="173"/>
      <c r="FE105" s="173"/>
      <c r="FF105" s="173"/>
      <c r="FG105" s="173"/>
      <c r="FH105" s="173"/>
      <c r="FI105" s="173"/>
      <c r="FJ105" s="173"/>
      <c r="FK105" s="173"/>
      <c r="FL105" s="173"/>
      <c r="FM105" s="173"/>
      <c r="FN105" s="173"/>
      <c r="FO105" s="173"/>
      <c r="FP105" s="173"/>
      <c r="FQ105" s="173"/>
      <c r="FR105" s="173"/>
      <c r="FS105" s="173"/>
      <c r="FT105" s="173"/>
      <c r="FU105" s="173"/>
      <c r="FV105" s="173"/>
      <c r="FW105" s="173"/>
      <c r="FX105" s="173"/>
      <c r="FY105" s="173"/>
      <c r="FZ105" s="173"/>
      <c r="GA105" s="173"/>
      <c r="GB105" s="173"/>
      <c r="GC105" s="173"/>
      <c r="GD105" s="173"/>
      <c r="GE105" s="173"/>
      <c r="GF105" s="173"/>
      <c r="GG105" s="173"/>
      <c r="GH105" s="173"/>
      <c r="GI105" s="173"/>
      <c r="GJ105" s="173"/>
      <c r="GK105" s="173"/>
      <c r="GL105" s="173"/>
      <c r="GM105" s="173"/>
      <c r="GN105" s="173"/>
      <c r="GO105" s="173"/>
      <c r="GP105" s="173"/>
      <c r="GQ105" s="173"/>
      <c r="GR105" s="173"/>
      <c r="GS105" s="173"/>
      <c r="GT105" s="173"/>
      <c r="GU105" s="173"/>
      <c r="GV105" s="173"/>
      <c r="GW105" s="173"/>
      <c r="GX105" s="173"/>
      <c r="GY105" s="173"/>
      <c r="GZ105" s="173"/>
      <c r="HA105" s="173"/>
      <c r="HB105" s="173"/>
      <c r="HC105" s="173"/>
      <c r="HD105" s="173"/>
      <c r="HE105" s="173"/>
      <c r="HF105" s="173"/>
      <c r="HG105" s="173"/>
      <c r="HH105" s="173"/>
      <c r="HI105" s="173"/>
      <c r="HJ105" s="173"/>
      <c r="HK105" s="173"/>
      <c r="HL105" s="173"/>
      <c r="HM105" s="173"/>
      <c r="HN105" s="173"/>
      <c r="HO105" s="173"/>
      <c r="HP105" s="173"/>
      <c r="HQ105" s="173"/>
      <c r="HR105" s="173"/>
      <c r="HS105" s="173"/>
      <c r="HT105" s="173"/>
      <c r="HU105" s="173"/>
      <c r="HV105" s="173"/>
      <c r="HW105" s="173"/>
      <c r="HX105" s="173"/>
      <c r="HY105" s="173"/>
      <c r="HZ105" s="173"/>
      <c r="IA105" s="173"/>
      <c r="IB105" s="173"/>
      <c r="IC105" s="173"/>
      <c r="ID105" s="173"/>
      <c r="IE105" s="173"/>
      <c r="IF105" s="173"/>
      <c r="IG105" s="173"/>
      <c r="IH105" s="173"/>
      <c r="II105" s="173"/>
      <c r="IJ105" s="173"/>
      <c r="IK105" s="173"/>
      <c r="IL105" s="173"/>
      <c r="IM105" s="173"/>
      <c r="IN105" s="173"/>
      <c r="IO105" s="173"/>
      <c r="IP105" s="173"/>
      <c r="IQ105" s="173"/>
      <c r="IR105" s="173"/>
      <c r="IS105" s="173"/>
      <c r="IT105" s="173"/>
      <c r="IU105" s="173"/>
      <c r="IV105" s="173"/>
    </row>
    <row r="106" spans="1:256" s="174" customFormat="1" ht="15.75">
      <c r="A106" s="188" t="s">
        <v>6</v>
      </c>
      <c r="B106" s="192" t="s">
        <v>124</v>
      </c>
      <c r="C106" s="186" t="s">
        <v>9</v>
      </c>
      <c r="D106" s="184"/>
      <c r="F106" s="178"/>
      <c r="G106" s="178"/>
      <c r="H106" s="49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73"/>
      <c r="CO106" s="173"/>
      <c r="CP106" s="173"/>
      <c r="CQ106" s="173"/>
      <c r="CR106" s="173"/>
      <c r="CS106" s="173"/>
      <c r="CT106" s="173"/>
      <c r="CU106" s="173"/>
      <c r="CV106" s="173"/>
      <c r="CW106" s="173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73"/>
      <c r="DI106" s="173"/>
      <c r="DJ106" s="173"/>
      <c r="DK106" s="173"/>
      <c r="DL106" s="173"/>
      <c r="DM106" s="173"/>
      <c r="DN106" s="173"/>
      <c r="DO106" s="173"/>
      <c r="DP106" s="173"/>
      <c r="DQ106" s="173"/>
      <c r="DR106" s="173"/>
      <c r="DS106" s="173"/>
      <c r="DT106" s="173"/>
      <c r="DU106" s="173"/>
      <c r="DV106" s="173"/>
      <c r="DW106" s="173"/>
      <c r="DX106" s="173"/>
      <c r="DY106" s="173"/>
      <c r="DZ106" s="173"/>
      <c r="EA106" s="173"/>
      <c r="EB106" s="173"/>
      <c r="EC106" s="173"/>
      <c r="ED106" s="173"/>
      <c r="EE106" s="173"/>
      <c r="EF106" s="173"/>
      <c r="EG106" s="173"/>
      <c r="EH106" s="173"/>
      <c r="EI106" s="173"/>
      <c r="EJ106" s="173"/>
      <c r="EK106" s="173"/>
      <c r="EL106" s="173"/>
      <c r="EM106" s="173"/>
      <c r="EN106" s="173"/>
      <c r="EO106" s="173"/>
      <c r="EP106" s="173"/>
      <c r="EQ106" s="173"/>
      <c r="ER106" s="173"/>
      <c r="ES106" s="173"/>
      <c r="ET106" s="173"/>
      <c r="EU106" s="173"/>
      <c r="EV106" s="173"/>
      <c r="EW106" s="173"/>
      <c r="EX106" s="173"/>
      <c r="EY106" s="173"/>
      <c r="EZ106" s="173"/>
      <c r="FA106" s="173"/>
      <c r="FB106" s="173"/>
      <c r="FC106" s="173"/>
      <c r="FD106" s="173"/>
      <c r="FE106" s="173"/>
      <c r="FF106" s="173"/>
      <c r="FG106" s="173"/>
      <c r="FH106" s="173"/>
      <c r="FI106" s="173"/>
      <c r="FJ106" s="173"/>
      <c r="FK106" s="173"/>
      <c r="FL106" s="173"/>
      <c r="FM106" s="173"/>
      <c r="FN106" s="173"/>
      <c r="FO106" s="173"/>
      <c r="FP106" s="173"/>
      <c r="FQ106" s="173"/>
      <c r="FR106" s="173"/>
      <c r="FS106" s="173"/>
      <c r="FT106" s="173"/>
      <c r="FU106" s="173"/>
      <c r="FV106" s="173"/>
      <c r="FW106" s="173"/>
      <c r="FX106" s="173"/>
      <c r="FY106" s="173"/>
      <c r="FZ106" s="173"/>
      <c r="GA106" s="173"/>
      <c r="GB106" s="173"/>
      <c r="GC106" s="173"/>
      <c r="GD106" s="173"/>
      <c r="GE106" s="173"/>
      <c r="GF106" s="173"/>
      <c r="GG106" s="173"/>
      <c r="GH106" s="173"/>
      <c r="GI106" s="173"/>
      <c r="GJ106" s="173"/>
      <c r="GK106" s="173"/>
      <c r="GL106" s="173"/>
      <c r="GM106" s="173"/>
      <c r="GN106" s="173"/>
      <c r="GO106" s="173"/>
      <c r="GP106" s="173"/>
      <c r="GQ106" s="173"/>
      <c r="GR106" s="173"/>
      <c r="GS106" s="173"/>
      <c r="GT106" s="173"/>
      <c r="GU106" s="173"/>
      <c r="GV106" s="173"/>
      <c r="GW106" s="173"/>
      <c r="GX106" s="173"/>
      <c r="GY106" s="173"/>
      <c r="GZ106" s="173"/>
      <c r="HA106" s="173"/>
      <c r="HB106" s="173"/>
      <c r="HC106" s="173"/>
      <c r="HD106" s="173"/>
      <c r="HE106" s="173"/>
      <c r="HF106" s="173"/>
      <c r="HG106" s="173"/>
      <c r="HH106" s="173"/>
      <c r="HI106" s="173"/>
      <c r="HJ106" s="173"/>
      <c r="HK106" s="173"/>
      <c r="HL106" s="173"/>
      <c r="HM106" s="173"/>
      <c r="HN106" s="173"/>
      <c r="HO106" s="173"/>
      <c r="HP106" s="173"/>
      <c r="HQ106" s="173"/>
      <c r="HR106" s="173"/>
      <c r="HS106" s="173"/>
      <c r="HT106" s="173"/>
      <c r="HU106" s="173"/>
      <c r="HV106" s="173"/>
      <c r="HW106" s="173"/>
      <c r="HX106" s="173"/>
      <c r="HY106" s="173"/>
      <c r="HZ106" s="173"/>
      <c r="IA106" s="173"/>
      <c r="IB106" s="173"/>
      <c r="IC106" s="173"/>
      <c r="ID106" s="173"/>
      <c r="IE106" s="173"/>
      <c r="IF106" s="173"/>
      <c r="IG106" s="173"/>
      <c r="IH106" s="173"/>
      <c r="II106" s="173"/>
      <c r="IJ106" s="173"/>
      <c r="IK106" s="173"/>
      <c r="IL106" s="173"/>
      <c r="IM106" s="173"/>
      <c r="IN106" s="173"/>
      <c r="IO106" s="173"/>
      <c r="IP106" s="173"/>
      <c r="IQ106" s="173"/>
      <c r="IR106" s="173"/>
      <c r="IS106" s="173"/>
      <c r="IT106" s="173"/>
      <c r="IU106" s="173"/>
      <c r="IV106" s="173"/>
    </row>
    <row r="107" spans="1:256" s="174" customFormat="1" ht="30">
      <c r="A107" s="187">
        <v>3.01</v>
      </c>
      <c r="B107" s="193" t="s">
        <v>247</v>
      </c>
      <c r="C107" s="187" t="s">
        <v>0</v>
      </c>
      <c r="D107" s="178">
        <v>480</v>
      </c>
      <c r="E107" s="178"/>
      <c r="F107" s="178">
        <f>D107*E107</f>
        <v>0</v>
      </c>
      <c r="G107" s="178"/>
      <c r="H107" s="49"/>
    </row>
    <row r="108" spans="1:256" s="174" customFormat="1" ht="30">
      <c r="A108" s="187">
        <v>3.02</v>
      </c>
      <c r="B108" s="194" t="s">
        <v>189</v>
      </c>
      <c r="C108" s="176" t="s">
        <v>16</v>
      </c>
      <c r="D108" s="177">
        <v>4</v>
      </c>
      <c r="E108" s="178"/>
      <c r="F108" s="178">
        <f t="shared" ref="F108:F109" si="6">D108*E108</f>
        <v>0</v>
      </c>
      <c r="G108" s="178"/>
      <c r="H108" s="49"/>
    </row>
    <row r="109" spans="1:256" s="174" customFormat="1" ht="30">
      <c r="A109" s="187">
        <v>3.03</v>
      </c>
      <c r="B109" s="194" t="s">
        <v>190</v>
      </c>
      <c r="C109" s="176" t="s">
        <v>16</v>
      </c>
      <c r="D109" s="177">
        <v>26</v>
      </c>
      <c r="E109" s="178"/>
      <c r="F109" s="178">
        <f t="shared" si="6"/>
        <v>0</v>
      </c>
      <c r="G109" s="179">
        <f>SUM(F107:F109)</f>
        <v>0</v>
      </c>
      <c r="H109" s="49"/>
      <c r="I109" s="173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73"/>
      <c r="AQ109" s="173"/>
      <c r="AR109" s="173"/>
      <c r="AS109" s="173"/>
      <c r="AT109" s="173"/>
      <c r="AU109" s="173"/>
      <c r="AV109" s="173"/>
      <c r="AW109" s="173"/>
      <c r="AX109" s="173"/>
      <c r="AY109" s="173"/>
      <c r="AZ109" s="173"/>
      <c r="BA109" s="173"/>
      <c r="BB109" s="173"/>
      <c r="BC109" s="173"/>
      <c r="BD109" s="173"/>
      <c r="BE109" s="173"/>
      <c r="BF109" s="173"/>
      <c r="BG109" s="173"/>
      <c r="BH109" s="173"/>
      <c r="BI109" s="173"/>
      <c r="BJ109" s="173"/>
      <c r="BK109" s="173"/>
      <c r="BL109" s="173"/>
      <c r="BM109" s="173"/>
      <c r="BN109" s="173"/>
      <c r="BO109" s="173"/>
      <c r="BP109" s="173"/>
      <c r="BQ109" s="173"/>
      <c r="BR109" s="173"/>
      <c r="BS109" s="173"/>
      <c r="BT109" s="173"/>
      <c r="BU109" s="173"/>
      <c r="BV109" s="173"/>
      <c r="BW109" s="173"/>
      <c r="BX109" s="173"/>
      <c r="BY109" s="173"/>
      <c r="BZ109" s="173"/>
      <c r="CA109" s="173"/>
      <c r="CB109" s="173"/>
      <c r="CC109" s="173"/>
      <c r="CD109" s="173"/>
      <c r="CE109" s="173"/>
      <c r="CF109" s="173"/>
      <c r="CG109" s="173"/>
      <c r="CH109" s="173"/>
      <c r="CI109" s="173"/>
      <c r="CJ109" s="173"/>
      <c r="CK109" s="173"/>
      <c r="CL109" s="173"/>
      <c r="CM109" s="173"/>
      <c r="CN109" s="173"/>
      <c r="CO109" s="173"/>
      <c r="CP109" s="173"/>
      <c r="CQ109" s="173"/>
      <c r="CR109" s="173"/>
      <c r="CS109" s="173"/>
      <c r="CT109" s="173"/>
      <c r="CU109" s="173"/>
      <c r="CV109" s="173"/>
      <c r="CW109" s="173"/>
      <c r="CX109" s="173"/>
      <c r="CY109" s="173"/>
      <c r="CZ109" s="173"/>
      <c r="DA109" s="173"/>
      <c r="DB109" s="173"/>
      <c r="DC109" s="173"/>
      <c r="DD109" s="173"/>
      <c r="DE109" s="173"/>
      <c r="DF109" s="173"/>
      <c r="DG109" s="173"/>
      <c r="DH109" s="173"/>
      <c r="DI109" s="173"/>
      <c r="DJ109" s="173"/>
      <c r="DK109" s="173"/>
      <c r="DL109" s="173"/>
      <c r="DM109" s="173"/>
      <c r="DN109" s="173"/>
      <c r="DO109" s="173"/>
      <c r="DP109" s="173"/>
      <c r="DQ109" s="173"/>
      <c r="DR109" s="173"/>
      <c r="DS109" s="173"/>
      <c r="DT109" s="173"/>
      <c r="DU109" s="173"/>
      <c r="DV109" s="173"/>
      <c r="DW109" s="173"/>
      <c r="DX109" s="173"/>
      <c r="DY109" s="173"/>
      <c r="DZ109" s="173"/>
      <c r="EA109" s="173"/>
      <c r="EB109" s="173"/>
      <c r="EC109" s="173"/>
      <c r="ED109" s="173"/>
      <c r="EE109" s="173"/>
      <c r="EF109" s="173"/>
      <c r="EG109" s="173"/>
      <c r="EH109" s="173"/>
      <c r="EI109" s="173"/>
      <c r="EJ109" s="173"/>
      <c r="EK109" s="173"/>
      <c r="EL109" s="173"/>
      <c r="EM109" s="173"/>
      <c r="EN109" s="173"/>
      <c r="EO109" s="173"/>
      <c r="EP109" s="173"/>
      <c r="EQ109" s="173"/>
      <c r="ER109" s="173"/>
      <c r="ES109" s="173"/>
      <c r="ET109" s="173"/>
      <c r="EU109" s="173"/>
      <c r="EV109" s="173"/>
      <c r="EW109" s="173"/>
      <c r="EX109" s="173"/>
      <c r="EY109" s="173"/>
      <c r="EZ109" s="173"/>
      <c r="FA109" s="173"/>
      <c r="FB109" s="173"/>
      <c r="FC109" s="173"/>
      <c r="FD109" s="173"/>
      <c r="FE109" s="173"/>
      <c r="FF109" s="173"/>
      <c r="FG109" s="173"/>
      <c r="FH109" s="173"/>
      <c r="FI109" s="173"/>
      <c r="FJ109" s="173"/>
      <c r="FK109" s="173"/>
      <c r="FL109" s="173"/>
      <c r="FM109" s="173"/>
      <c r="FN109" s="173"/>
      <c r="FO109" s="173"/>
      <c r="FP109" s="173"/>
      <c r="FQ109" s="173"/>
      <c r="FR109" s="173"/>
      <c r="FS109" s="173"/>
      <c r="FT109" s="173"/>
      <c r="FU109" s="173"/>
      <c r="FV109" s="173"/>
      <c r="FW109" s="173"/>
      <c r="FX109" s="173"/>
      <c r="FY109" s="173"/>
      <c r="FZ109" s="173"/>
      <c r="GA109" s="173"/>
      <c r="GB109" s="173"/>
      <c r="GC109" s="173"/>
      <c r="GD109" s="173"/>
      <c r="GE109" s="173"/>
      <c r="GF109" s="173"/>
      <c r="GG109" s="173"/>
      <c r="GH109" s="173"/>
      <c r="GI109" s="173"/>
      <c r="GJ109" s="173"/>
      <c r="GK109" s="173"/>
      <c r="GL109" s="173"/>
      <c r="GM109" s="173"/>
      <c r="GN109" s="173"/>
      <c r="GO109" s="173"/>
      <c r="GP109" s="173"/>
      <c r="GQ109" s="173"/>
      <c r="GR109" s="173"/>
      <c r="GS109" s="173"/>
      <c r="GT109" s="173"/>
      <c r="GU109" s="173"/>
      <c r="GV109" s="173"/>
      <c r="GW109" s="173"/>
      <c r="GX109" s="173"/>
      <c r="GY109" s="173"/>
      <c r="GZ109" s="173"/>
      <c r="HA109" s="173"/>
      <c r="HB109" s="173"/>
      <c r="HC109" s="173"/>
      <c r="HD109" s="173"/>
      <c r="HE109" s="173"/>
      <c r="HF109" s="173"/>
      <c r="HG109" s="173"/>
      <c r="HH109" s="173"/>
      <c r="HI109" s="173"/>
      <c r="HJ109" s="173"/>
      <c r="HK109" s="173"/>
      <c r="HL109" s="173"/>
      <c r="HM109" s="173"/>
      <c r="HN109" s="173"/>
      <c r="HO109" s="173"/>
      <c r="HP109" s="173"/>
      <c r="HQ109" s="173"/>
      <c r="HR109" s="173"/>
      <c r="HS109" s="173"/>
      <c r="HT109" s="173"/>
      <c r="HU109" s="173"/>
      <c r="HV109" s="173"/>
      <c r="HW109" s="173"/>
      <c r="HX109" s="173"/>
      <c r="HY109" s="173"/>
      <c r="HZ109" s="173"/>
      <c r="IA109" s="173"/>
      <c r="IB109" s="173"/>
      <c r="IC109" s="173"/>
      <c r="ID109" s="173"/>
      <c r="IE109" s="173"/>
      <c r="IF109" s="173"/>
      <c r="IG109" s="173"/>
      <c r="IH109" s="173"/>
      <c r="II109" s="173"/>
      <c r="IJ109" s="173"/>
      <c r="IK109" s="173"/>
      <c r="IL109" s="173"/>
      <c r="IM109" s="173"/>
      <c r="IN109" s="173"/>
      <c r="IO109" s="173"/>
      <c r="IP109" s="173"/>
      <c r="IQ109" s="173"/>
      <c r="IR109" s="173"/>
      <c r="IS109" s="173"/>
      <c r="IT109" s="173"/>
      <c r="IU109" s="173"/>
      <c r="IV109" s="173"/>
    </row>
    <row r="110" spans="1:256" s="174" customFormat="1">
      <c r="A110" s="180"/>
      <c r="B110" s="173"/>
      <c r="C110" s="181"/>
      <c r="D110" s="182"/>
      <c r="F110" s="178"/>
      <c r="G110" s="178"/>
      <c r="H110" s="49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  <c r="BI110" s="173"/>
      <c r="BJ110" s="173"/>
      <c r="BK110" s="173"/>
      <c r="BL110" s="173"/>
      <c r="BM110" s="173"/>
      <c r="BN110" s="173"/>
      <c r="BO110" s="173"/>
      <c r="BP110" s="173"/>
      <c r="BQ110" s="173"/>
      <c r="BR110" s="173"/>
      <c r="BS110" s="173"/>
      <c r="BT110" s="173"/>
      <c r="BU110" s="173"/>
      <c r="BV110" s="173"/>
      <c r="BW110" s="173"/>
      <c r="BX110" s="173"/>
      <c r="BY110" s="173"/>
      <c r="BZ110" s="173"/>
      <c r="CA110" s="173"/>
      <c r="CB110" s="173"/>
      <c r="CC110" s="173"/>
      <c r="CD110" s="173"/>
      <c r="CE110" s="173"/>
      <c r="CF110" s="173"/>
      <c r="CG110" s="173"/>
      <c r="CH110" s="173"/>
      <c r="CI110" s="173"/>
      <c r="CJ110" s="173"/>
      <c r="CK110" s="173"/>
      <c r="CL110" s="173"/>
      <c r="CM110" s="173"/>
      <c r="CN110" s="173"/>
      <c r="CO110" s="173"/>
      <c r="CP110" s="173"/>
      <c r="CQ110" s="173"/>
      <c r="CR110" s="173"/>
      <c r="CS110" s="173"/>
      <c r="CT110" s="173"/>
      <c r="CU110" s="173"/>
      <c r="CV110" s="173"/>
      <c r="CW110" s="173"/>
      <c r="CX110" s="173"/>
      <c r="CY110" s="173"/>
      <c r="CZ110" s="173"/>
      <c r="DA110" s="173"/>
      <c r="DB110" s="173"/>
      <c r="DC110" s="173"/>
      <c r="DD110" s="173"/>
      <c r="DE110" s="173"/>
      <c r="DF110" s="173"/>
      <c r="DG110" s="173"/>
      <c r="DH110" s="173"/>
      <c r="DI110" s="173"/>
      <c r="DJ110" s="173"/>
      <c r="DK110" s="173"/>
      <c r="DL110" s="173"/>
      <c r="DM110" s="173"/>
      <c r="DN110" s="173"/>
      <c r="DO110" s="173"/>
      <c r="DP110" s="173"/>
      <c r="DQ110" s="173"/>
      <c r="DR110" s="173"/>
      <c r="DS110" s="173"/>
      <c r="DT110" s="173"/>
      <c r="DU110" s="173"/>
      <c r="DV110" s="173"/>
      <c r="DW110" s="173"/>
      <c r="DX110" s="173"/>
      <c r="DY110" s="173"/>
      <c r="DZ110" s="173"/>
      <c r="EA110" s="173"/>
      <c r="EB110" s="173"/>
      <c r="EC110" s="173"/>
      <c r="ED110" s="173"/>
      <c r="EE110" s="173"/>
      <c r="EF110" s="173"/>
      <c r="EG110" s="173"/>
      <c r="EH110" s="173"/>
      <c r="EI110" s="173"/>
      <c r="EJ110" s="173"/>
      <c r="EK110" s="173"/>
      <c r="EL110" s="173"/>
      <c r="EM110" s="173"/>
      <c r="EN110" s="173"/>
      <c r="EO110" s="173"/>
      <c r="EP110" s="173"/>
      <c r="EQ110" s="173"/>
      <c r="ER110" s="173"/>
      <c r="ES110" s="173"/>
      <c r="ET110" s="173"/>
      <c r="EU110" s="173"/>
      <c r="EV110" s="173"/>
      <c r="EW110" s="173"/>
      <c r="EX110" s="173"/>
      <c r="EY110" s="173"/>
      <c r="EZ110" s="173"/>
      <c r="FA110" s="173"/>
      <c r="FB110" s="173"/>
      <c r="FC110" s="173"/>
      <c r="FD110" s="173"/>
      <c r="FE110" s="173"/>
      <c r="FF110" s="173"/>
      <c r="FG110" s="173"/>
      <c r="FH110" s="173"/>
      <c r="FI110" s="173"/>
      <c r="FJ110" s="173"/>
      <c r="FK110" s="173"/>
      <c r="FL110" s="173"/>
      <c r="FM110" s="173"/>
      <c r="FN110" s="173"/>
      <c r="FO110" s="173"/>
      <c r="FP110" s="173"/>
      <c r="FQ110" s="173"/>
      <c r="FR110" s="173"/>
      <c r="FS110" s="173"/>
      <c r="FT110" s="173"/>
      <c r="FU110" s="173"/>
      <c r="FV110" s="173"/>
      <c r="FW110" s="173"/>
      <c r="FX110" s="173"/>
      <c r="FY110" s="173"/>
      <c r="FZ110" s="173"/>
      <c r="GA110" s="173"/>
      <c r="GB110" s="173"/>
      <c r="GC110" s="173"/>
      <c r="GD110" s="173"/>
      <c r="GE110" s="173"/>
      <c r="GF110" s="173"/>
      <c r="GG110" s="173"/>
      <c r="GH110" s="173"/>
      <c r="GI110" s="173"/>
      <c r="GJ110" s="173"/>
      <c r="GK110" s="173"/>
      <c r="GL110" s="173"/>
      <c r="GM110" s="173"/>
      <c r="GN110" s="173"/>
      <c r="GO110" s="173"/>
      <c r="GP110" s="173"/>
      <c r="GQ110" s="173"/>
      <c r="GR110" s="173"/>
      <c r="GS110" s="173"/>
      <c r="GT110" s="173"/>
      <c r="GU110" s="173"/>
      <c r="GV110" s="173"/>
      <c r="GW110" s="173"/>
      <c r="GX110" s="173"/>
      <c r="GY110" s="173"/>
      <c r="GZ110" s="173"/>
      <c r="HA110" s="173"/>
      <c r="HB110" s="173"/>
      <c r="HC110" s="173"/>
      <c r="HD110" s="173"/>
      <c r="HE110" s="173"/>
      <c r="HF110" s="173"/>
      <c r="HG110" s="173"/>
      <c r="HH110" s="173"/>
      <c r="HI110" s="173"/>
      <c r="HJ110" s="173"/>
      <c r="HK110" s="173"/>
      <c r="HL110" s="173"/>
      <c r="HM110" s="173"/>
      <c r="HN110" s="173"/>
      <c r="HO110" s="173"/>
      <c r="HP110" s="173"/>
      <c r="HQ110" s="173"/>
      <c r="HR110" s="173"/>
      <c r="HS110" s="173"/>
      <c r="HT110" s="173"/>
      <c r="HU110" s="173"/>
      <c r="HV110" s="173"/>
      <c r="HW110" s="173"/>
      <c r="HX110" s="173"/>
      <c r="HY110" s="173"/>
      <c r="HZ110" s="173"/>
      <c r="IA110" s="173"/>
      <c r="IB110" s="173"/>
      <c r="IC110" s="173"/>
      <c r="ID110" s="173"/>
      <c r="IE110" s="173"/>
      <c r="IF110" s="173"/>
      <c r="IG110" s="173"/>
      <c r="IH110" s="173"/>
      <c r="II110" s="173"/>
      <c r="IJ110" s="173"/>
      <c r="IK110" s="173"/>
      <c r="IL110" s="173"/>
      <c r="IM110" s="173"/>
      <c r="IN110" s="173"/>
      <c r="IO110" s="173"/>
      <c r="IP110" s="173"/>
      <c r="IQ110" s="173"/>
      <c r="IR110" s="173"/>
      <c r="IS110" s="173"/>
      <c r="IT110" s="173"/>
      <c r="IU110" s="173"/>
      <c r="IV110" s="173"/>
    </row>
    <row r="111" spans="1:256" s="174" customFormat="1" ht="15.75">
      <c r="A111" s="188" t="s">
        <v>7</v>
      </c>
      <c r="B111" s="192" t="s">
        <v>123</v>
      </c>
      <c r="C111" s="186" t="s">
        <v>9</v>
      </c>
      <c r="D111" s="184"/>
      <c r="F111" s="178"/>
      <c r="G111" s="178"/>
      <c r="H111" s="49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  <c r="CK111" s="173"/>
      <c r="CL111" s="173"/>
      <c r="CM111" s="173"/>
      <c r="CN111" s="173"/>
      <c r="CO111" s="173"/>
      <c r="CP111" s="173"/>
      <c r="CQ111" s="173"/>
      <c r="CR111" s="173"/>
      <c r="CS111" s="173"/>
      <c r="CT111" s="173"/>
      <c r="CU111" s="173"/>
      <c r="CV111" s="173"/>
      <c r="CW111" s="173"/>
      <c r="CX111" s="173"/>
      <c r="CY111" s="173"/>
      <c r="CZ111" s="173"/>
      <c r="DA111" s="173"/>
      <c r="DB111" s="173"/>
      <c r="DC111" s="173"/>
      <c r="DD111" s="173"/>
      <c r="DE111" s="173"/>
      <c r="DF111" s="173"/>
      <c r="DG111" s="173"/>
      <c r="DH111" s="173"/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173"/>
      <c r="EO111" s="173"/>
      <c r="EP111" s="173"/>
      <c r="EQ111" s="173"/>
      <c r="ER111" s="173"/>
      <c r="ES111" s="173"/>
      <c r="ET111" s="173"/>
      <c r="EU111" s="173"/>
      <c r="EV111" s="173"/>
      <c r="EW111" s="173"/>
      <c r="EX111" s="173"/>
      <c r="EY111" s="173"/>
      <c r="EZ111" s="173"/>
      <c r="FA111" s="173"/>
      <c r="FB111" s="173"/>
      <c r="FC111" s="173"/>
      <c r="FD111" s="173"/>
      <c r="FE111" s="173"/>
      <c r="FF111" s="173"/>
      <c r="FG111" s="173"/>
      <c r="FH111" s="173"/>
      <c r="FI111" s="173"/>
      <c r="FJ111" s="173"/>
      <c r="FK111" s="173"/>
      <c r="FL111" s="173"/>
      <c r="FM111" s="173"/>
      <c r="FN111" s="173"/>
      <c r="FO111" s="173"/>
      <c r="FP111" s="173"/>
      <c r="FQ111" s="173"/>
      <c r="FR111" s="173"/>
      <c r="FS111" s="173"/>
      <c r="FT111" s="173"/>
      <c r="FU111" s="173"/>
      <c r="FV111" s="173"/>
      <c r="FW111" s="173"/>
      <c r="FX111" s="173"/>
      <c r="FY111" s="173"/>
      <c r="FZ111" s="173"/>
      <c r="GA111" s="173"/>
      <c r="GB111" s="173"/>
      <c r="GC111" s="173"/>
      <c r="GD111" s="173"/>
      <c r="GE111" s="173"/>
      <c r="GF111" s="173"/>
      <c r="GG111" s="173"/>
      <c r="GH111" s="173"/>
      <c r="GI111" s="173"/>
      <c r="GJ111" s="173"/>
      <c r="GK111" s="173"/>
      <c r="GL111" s="173"/>
      <c r="GM111" s="173"/>
      <c r="GN111" s="173"/>
      <c r="GO111" s="173"/>
      <c r="GP111" s="173"/>
      <c r="GQ111" s="173"/>
      <c r="GR111" s="173"/>
      <c r="GS111" s="173"/>
      <c r="GT111" s="173"/>
      <c r="GU111" s="173"/>
      <c r="GV111" s="173"/>
      <c r="GW111" s="173"/>
      <c r="GX111" s="173"/>
      <c r="GY111" s="173"/>
      <c r="GZ111" s="173"/>
      <c r="HA111" s="173"/>
      <c r="HB111" s="173"/>
      <c r="HC111" s="173"/>
      <c r="HD111" s="173"/>
      <c r="HE111" s="173"/>
      <c r="HF111" s="173"/>
      <c r="HG111" s="173"/>
      <c r="HH111" s="173"/>
      <c r="HI111" s="173"/>
      <c r="HJ111" s="173"/>
      <c r="HK111" s="173"/>
      <c r="HL111" s="173"/>
      <c r="HM111" s="173"/>
      <c r="HN111" s="173"/>
      <c r="HO111" s="173"/>
      <c r="HP111" s="173"/>
      <c r="HQ111" s="173"/>
      <c r="HR111" s="173"/>
      <c r="HS111" s="173"/>
      <c r="HT111" s="173"/>
      <c r="HU111" s="173"/>
      <c r="HV111" s="173"/>
      <c r="HW111" s="173"/>
      <c r="HX111" s="173"/>
      <c r="HY111" s="173"/>
      <c r="HZ111" s="173"/>
      <c r="IA111" s="173"/>
      <c r="IB111" s="173"/>
      <c r="IC111" s="173"/>
      <c r="ID111" s="173"/>
      <c r="IE111" s="173"/>
      <c r="IF111" s="173"/>
      <c r="IG111" s="173"/>
      <c r="IH111" s="173"/>
      <c r="II111" s="173"/>
      <c r="IJ111" s="173"/>
      <c r="IK111" s="173"/>
      <c r="IL111" s="173"/>
      <c r="IM111" s="173"/>
      <c r="IN111" s="173"/>
      <c r="IO111" s="173"/>
      <c r="IP111" s="173"/>
      <c r="IQ111" s="173"/>
      <c r="IR111" s="173"/>
      <c r="IS111" s="173"/>
      <c r="IT111" s="173"/>
      <c r="IU111" s="173"/>
      <c r="IV111" s="173"/>
    </row>
    <row r="112" spans="1:256" s="174" customFormat="1" ht="15.75">
      <c r="A112" s="175">
        <v>4.01</v>
      </c>
      <c r="B112" s="195" t="s">
        <v>191</v>
      </c>
      <c r="C112" s="176" t="s">
        <v>23</v>
      </c>
      <c r="D112" s="177">
        <v>16.13</v>
      </c>
      <c r="E112" s="185"/>
      <c r="F112" s="178">
        <f>D112*E112</f>
        <v>0</v>
      </c>
      <c r="G112" s="179">
        <f>F112</f>
        <v>0</v>
      </c>
      <c r="H112" s="49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3"/>
      <c r="AS112" s="173"/>
      <c r="AT112" s="173"/>
      <c r="AU112" s="173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3"/>
      <c r="BQ112" s="173"/>
      <c r="BR112" s="173"/>
      <c r="BS112" s="173"/>
      <c r="BT112" s="173"/>
      <c r="BU112" s="173"/>
      <c r="BV112" s="173"/>
      <c r="BW112" s="173"/>
      <c r="BX112" s="173"/>
      <c r="BY112" s="173"/>
      <c r="BZ112" s="173"/>
      <c r="CA112" s="173"/>
      <c r="CB112" s="173"/>
      <c r="CC112" s="173"/>
      <c r="CD112" s="173"/>
      <c r="CE112" s="173"/>
      <c r="CF112" s="173"/>
      <c r="CG112" s="173"/>
      <c r="CH112" s="173"/>
      <c r="CI112" s="173"/>
      <c r="CJ112" s="173"/>
      <c r="CK112" s="173"/>
      <c r="CL112" s="173"/>
      <c r="CM112" s="173"/>
      <c r="CN112" s="173"/>
      <c r="CO112" s="173"/>
      <c r="CP112" s="173"/>
      <c r="CQ112" s="173"/>
      <c r="CR112" s="173"/>
      <c r="CS112" s="173"/>
      <c r="CT112" s="173"/>
      <c r="CU112" s="173"/>
      <c r="CV112" s="173"/>
      <c r="CW112" s="173"/>
      <c r="CX112" s="173"/>
      <c r="CY112" s="173"/>
      <c r="CZ112" s="173"/>
      <c r="DA112" s="173"/>
      <c r="DB112" s="173"/>
      <c r="DC112" s="173"/>
      <c r="DD112" s="173"/>
      <c r="DE112" s="173"/>
      <c r="DF112" s="173"/>
      <c r="DG112" s="173"/>
      <c r="DH112" s="173"/>
      <c r="DI112" s="173"/>
      <c r="DJ112" s="173"/>
      <c r="DK112" s="173"/>
      <c r="DL112" s="173"/>
      <c r="DM112" s="173"/>
      <c r="DN112" s="173"/>
      <c r="DO112" s="173"/>
      <c r="DP112" s="173"/>
      <c r="DQ112" s="173"/>
      <c r="DR112" s="173"/>
      <c r="DS112" s="173"/>
      <c r="DT112" s="173"/>
      <c r="DU112" s="173"/>
      <c r="DV112" s="173"/>
      <c r="DW112" s="173"/>
      <c r="DX112" s="173"/>
      <c r="DY112" s="173"/>
      <c r="DZ112" s="173"/>
      <c r="EA112" s="173"/>
      <c r="EB112" s="173"/>
      <c r="EC112" s="173"/>
      <c r="ED112" s="173"/>
      <c r="EE112" s="173"/>
      <c r="EF112" s="173"/>
      <c r="EG112" s="173"/>
      <c r="EH112" s="173"/>
      <c r="EI112" s="173"/>
      <c r="EJ112" s="173"/>
      <c r="EK112" s="173"/>
      <c r="EL112" s="173"/>
      <c r="EM112" s="173"/>
      <c r="EN112" s="173"/>
      <c r="EO112" s="173"/>
      <c r="EP112" s="173"/>
      <c r="EQ112" s="173"/>
      <c r="ER112" s="173"/>
      <c r="ES112" s="173"/>
      <c r="ET112" s="173"/>
      <c r="EU112" s="173"/>
      <c r="EV112" s="173"/>
      <c r="EW112" s="173"/>
      <c r="EX112" s="173"/>
      <c r="EY112" s="173"/>
      <c r="EZ112" s="173"/>
      <c r="FA112" s="173"/>
      <c r="FB112" s="173"/>
      <c r="FC112" s="173"/>
      <c r="FD112" s="173"/>
      <c r="FE112" s="173"/>
      <c r="FF112" s="173"/>
      <c r="FG112" s="173"/>
      <c r="FH112" s="173"/>
      <c r="FI112" s="173"/>
      <c r="FJ112" s="173"/>
      <c r="FK112" s="173"/>
      <c r="FL112" s="173"/>
      <c r="FM112" s="173"/>
      <c r="FN112" s="173"/>
      <c r="FO112" s="173"/>
      <c r="FP112" s="173"/>
      <c r="FQ112" s="173"/>
      <c r="FR112" s="173"/>
      <c r="FS112" s="173"/>
      <c r="FT112" s="173"/>
      <c r="FU112" s="173"/>
      <c r="FV112" s="173"/>
      <c r="FW112" s="173"/>
      <c r="FX112" s="173"/>
      <c r="FY112" s="173"/>
      <c r="FZ112" s="173"/>
      <c r="GA112" s="173"/>
      <c r="GB112" s="173"/>
      <c r="GC112" s="173"/>
      <c r="GD112" s="173"/>
      <c r="GE112" s="173"/>
      <c r="GF112" s="173"/>
      <c r="GG112" s="173"/>
      <c r="GH112" s="173"/>
      <c r="GI112" s="173"/>
      <c r="GJ112" s="173"/>
      <c r="GK112" s="173"/>
      <c r="GL112" s="173"/>
      <c r="GM112" s="173"/>
      <c r="GN112" s="173"/>
      <c r="GO112" s="173"/>
      <c r="GP112" s="173"/>
      <c r="GQ112" s="173"/>
      <c r="GR112" s="173"/>
      <c r="GS112" s="173"/>
      <c r="GT112" s="173"/>
      <c r="GU112" s="173"/>
      <c r="GV112" s="173"/>
      <c r="GW112" s="173"/>
      <c r="GX112" s="173"/>
      <c r="GY112" s="173"/>
      <c r="GZ112" s="173"/>
      <c r="HA112" s="173"/>
      <c r="HB112" s="173"/>
      <c r="HC112" s="173"/>
      <c r="HD112" s="173"/>
      <c r="HE112" s="173"/>
      <c r="HF112" s="173"/>
      <c r="HG112" s="173"/>
      <c r="HH112" s="173"/>
      <c r="HI112" s="173"/>
      <c r="HJ112" s="173"/>
      <c r="HK112" s="173"/>
      <c r="HL112" s="173"/>
      <c r="HM112" s="173"/>
      <c r="HN112" s="173"/>
      <c r="HO112" s="173"/>
      <c r="HP112" s="173"/>
      <c r="HQ112" s="173"/>
      <c r="HR112" s="173"/>
      <c r="HS112" s="173"/>
      <c r="HT112" s="173"/>
      <c r="HU112" s="173"/>
      <c r="HV112" s="173"/>
      <c r="HW112" s="173"/>
      <c r="HX112" s="173"/>
      <c r="HY112" s="173"/>
      <c r="HZ112" s="173"/>
      <c r="IA112" s="173"/>
      <c r="IB112" s="173"/>
      <c r="IC112" s="173"/>
      <c r="ID112" s="173"/>
      <c r="IE112" s="173"/>
      <c r="IF112" s="173"/>
      <c r="IG112" s="173"/>
      <c r="IH112" s="173"/>
      <c r="II112" s="173"/>
      <c r="IJ112" s="173"/>
      <c r="IK112" s="173"/>
      <c r="IL112" s="173"/>
      <c r="IM112" s="173"/>
      <c r="IN112" s="173"/>
      <c r="IO112" s="173"/>
      <c r="IP112" s="173"/>
      <c r="IQ112" s="173"/>
      <c r="IR112" s="173"/>
      <c r="IS112" s="173"/>
      <c r="IT112" s="173"/>
      <c r="IU112" s="173"/>
      <c r="IV112" s="173"/>
    </row>
    <row r="113" spans="1:256" s="174" customFormat="1">
      <c r="A113" s="180"/>
      <c r="B113" s="173"/>
      <c r="C113" s="181"/>
      <c r="D113" s="182"/>
      <c r="F113" s="178"/>
      <c r="G113" s="178"/>
      <c r="H113" s="49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3"/>
      <c r="AS113" s="173"/>
      <c r="AT113" s="173"/>
      <c r="AU113" s="173"/>
      <c r="AV113" s="173"/>
      <c r="AW113" s="173"/>
      <c r="AX113" s="173"/>
      <c r="AY113" s="173"/>
      <c r="AZ113" s="173"/>
      <c r="BA113" s="173"/>
      <c r="BB113" s="173"/>
      <c r="BC113" s="173"/>
      <c r="BD113" s="173"/>
      <c r="BE113" s="173"/>
      <c r="BF113" s="173"/>
      <c r="BG113" s="173"/>
      <c r="BH113" s="173"/>
      <c r="BI113" s="173"/>
      <c r="BJ113" s="173"/>
      <c r="BK113" s="173"/>
      <c r="BL113" s="173"/>
      <c r="BM113" s="173"/>
      <c r="BN113" s="173"/>
      <c r="BO113" s="173"/>
      <c r="BP113" s="173"/>
      <c r="BQ113" s="173"/>
      <c r="BR113" s="173"/>
      <c r="BS113" s="173"/>
      <c r="BT113" s="173"/>
      <c r="BU113" s="173"/>
      <c r="BV113" s="173"/>
      <c r="BW113" s="173"/>
      <c r="BX113" s="173"/>
      <c r="BY113" s="173"/>
      <c r="BZ113" s="173"/>
      <c r="CA113" s="173"/>
      <c r="CB113" s="173"/>
      <c r="CC113" s="173"/>
      <c r="CD113" s="173"/>
      <c r="CE113" s="173"/>
      <c r="CF113" s="173"/>
      <c r="CG113" s="173"/>
      <c r="CH113" s="173"/>
      <c r="CI113" s="173"/>
      <c r="CJ113" s="173"/>
      <c r="CK113" s="173"/>
      <c r="CL113" s="173"/>
      <c r="CM113" s="173"/>
      <c r="CN113" s="173"/>
      <c r="CO113" s="173"/>
      <c r="CP113" s="173"/>
      <c r="CQ113" s="173"/>
      <c r="CR113" s="173"/>
      <c r="CS113" s="173"/>
      <c r="CT113" s="173"/>
      <c r="CU113" s="173"/>
      <c r="CV113" s="173"/>
      <c r="CW113" s="173"/>
      <c r="CX113" s="173"/>
      <c r="CY113" s="173"/>
      <c r="CZ113" s="173"/>
      <c r="DA113" s="173"/>
      <c r="DB113" s="173"/>
      <c r="DC113" s="173"/>
      <c r="DD113" s="173"/>
      <c r="DE113" s="173"/>
      <c r="DF113" s="173"/>
      <c r="DG113" s="173"/>
      <c r="DH113" s="173"/>
      <c r="DI113" s="173"/>
      <c r="DJ113" s="173"/>
      <c r="DK113" s="173"/>
      <c r="DL113" s="173"/>
      <c r="DM113" s="173"/>
      <c r="DN113" s="173"/>
      <c r="DO113" s="173"/>
      <c r="DP113" s="173"/>
      <c r="DQ113" s="173"/>
      <c r="DR113" s="173"/>
      <c r="DS113" s="173"/>
      <c r="DT113" s="173"/>
      <c r="DU113" s="173"/>
      <c r="DV113" s="173"/>
      <c r="DW113" s="173"/>
      <c r="DX113" s="173"/>
      <c r="DY113" s="173"/>
      <c r="DZ113" s="173"/>
      <c r="EA113" s="173"/>
      <c r="EB113" s="173"/>
      <c r="EC113" s="173"/>
      <c r="ED113" s="173"/>
      <c r="EE113" s="173"/>
      <c r="EF113" s="173"/>
      <c r="EG113" s="173"/>
      <c r="EH113" s="173"/>
      <c r="EI113" s="173"/>
      <c r="EJ113" s="173"/>
      <c r="EK113" s="173"/>
      <c r="EL113" s="173"/>
      <c r="EM113" s="173"/>
      <c r="EN113" s="173"/>
      <c r="EO113" s="173"/>
      <c r="EP113" s="173"/>
      <c r="EQ113" s="173"/>
      <c r="ER113" s="173"/>
      <c r="ES113" s="173"/>
      <c r="ET113" s="173"/>
      <c r="EU113" s="173"/>
      <c r="EV113" s="173"/>
      <c r="EW113" s="173"/>
      <c r="EX113" s="173"/>
      <c r="EY113" s="173"/>
      <c r="EZ113" s="173"/>
      <c r="FA113" s="173"/>
      <c r="FB113" s="173"/>
      <c r="FC113" s="173"/>
      <c r="FD113" s="173"/>
      <c r="FE113" s="173"/>
      <c r="FF113" s="173"/>
      <c r="FG113" s="173"/>
      <c r="FH113" s="173"/>
      <c r="FI113" s="173"/>
      <c r="FJ113" s="173"/>
      <c r="FK113" s="173"/>
      <c r="FL113" s="173"/>
      <c r="FM113" s="173"/>
      <c r="FN113" s="173"/>
      <c r="FO113" s="173"/>
      <c r="FP113" s="173"/>
      <c r="FQ113" s="173"/>
      <c r="FR113" s="173"/>
      <c r="FS113" s="173"/>
      <c r="FT113" s="173"/>
      <c r="FU113" s="173"/>
      <c r="FV113" s="173"/>
      <c r="FW113" s="173"/>
      <c r="FX113" s="173"/>
      <c r="FY113" s="173"/>
      <c r="FZ113" s="173"/>
      <c r="GA113" s="173"/>
      <c r="GB113" s="173"/>
      <c r="GC113" s="173"/>
      <c r="GD113" s="173"/>
      <c r="GE113" s="173"/>
      <c r="GF113" s="173"/>
      <c r="GG113" s="173"/>
      <c r="GH113" s="173"/>
      <c r="GI113" s="173"/>
      <c r="GJ113" s="173"/>
      <c r="GK113" s="173"/>
      <c r="GL113" s="173"/>
      <c r="GM113" s="173"/>
      <c r="GN113" s="173"/>
      <c r="GO113" s="173"/>
      <c r="GP113" s="173"/>
      <c r="GQ113" s="173"/>
      <c r="GR113" s="173"/>
      <c r="GS113" s="173"/>
      <c r="GT113" s="173"/>
      <c r="GU113" s="173"/>
      <c r="GV113" s="173"/>
      <c r="GW113" s="173"/>
      <c r="GX113" s="173"/>
      <c r="GY113" s="173"/>
      <c r="GZ113" s="173"/>
      <c r="HA113" s="173"/>
      <c r="HB113" s="173"/>
      <c r="HC113" s="173"/>
      <c r="HD113" s="173"/>
      <c r="HE113" s="173"/>
      <c r="HF113" s="173"/>
      <c r="HG113" s="173"/>
      <c r="HH113" s="173"/>
      <c r="HI113" s="173"/>
      <c r="HJ113" s="173"/>
      <c r="HK113" s="173"/>
      <c r="HL113" s="173"/>
      <c r="HM113" s="173"/>
      <c r="HN113" s="173"/>
      <c r="HO113" s="173"/>
      <c r="HP113" s="173"/>
      <c r="HQ113" s="173"/>
      <c r="HR113" s="173"/>
      <c r="HS113" s="173"/>
      <c r="HT113" s="173"/>
      <c r="HU113" s="173"/>
      <c r="HV113" s="173"/>
      <c r="HW113" s="173"/>
      <c r="HX113" s="173"/>
      <c r="HY113" s="173"/>
      <c r="HZ113" s="173"/>
      <c r="IA113" s="173"/>
      <c r="IB113" s="173"/>
      <c r="IC113" s="173"/>
      <c r="ID113" s="173"/>
      <c r="IE113" s="173"/>
      <c r="IF113" s="173"/>
      <c r="IG113" s="173"/>
      <c r="IH113" s="173"/>
      <c r="II113" s="173"/>
      <c r="IJ113" s="173"/>
      <c r="IK113" s="173"/>
      <c r="IL113" s="173"/>
      <c r="IM113" s="173"/>
      <c r="IN113" s="173"/>
      <c r="IO113" s="173"/>
      <c r="IP113" s="173"/>
      <c r="IQ113" s="173"/>
      <c r="IR113" s="173"/>
      <c r="IS113" s="173"/>
      <c r="IT113" s="173"/>
      <c r="IU113" s="173"/>
      <c r="IV113" s="173"/>
    </row>
    <row r="114" spans="1:256" s="174" customFormat="1" ht="15.75">
      <c r="A114" s="188" t="s">
        <v>8</v>
      </c>
      <c r="B114" s="192" t="s">
        <v>125</v>
      </c>
      <c r="C114" s="186" t="s">
        <v>9</v>
      </c>
      <c r="D114" s="184"/>
      <c r="F114" s="178"/>
      <c r="G114" s="178"/>
      <c r="H114" s="49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3"/>
      <c r="AS114" s="173"/>
      <c r="AT114" s="173"/>
      <c r="AU114" s="173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73"/>
      <c r="CG114" s="173"/>
      <c r="CH114" s="173"/>
      <c r="CI114" s="173"/>
      <c r="CJ114" s="173"/>
      <c r="CK114" s="173"/>
      <c r="CL114" s="173"/>
      <c r="CM114" s="173"/>
      <c r="CN114" s="173"/>
      <c r="CO114" s="173"/>
      <c r="CP114" s="173"/>
      <c r="CQ114" s="173"/>
      <c r="CR114" s="173"/>
      <c r="CS114" s="173"/>
      <c r="CT114" s="173"/>
      <c r="CU114" s="173"/>
      <c r="CV114" s="173"/>
      <c r="CW114" s="173"/>
      <c r="CX114" s="173"/>
      <c r="CY114" s="173"/>
      <c r="CZ114" s="173"/>
      <c r="DA114" s="173"/>
      <c r="DB114" s="173"/>
      <c r="DC114" s="173"/>
      <c r="DD114" s="173"/>
      <c r="DE114" s="173"/>
      <c r="DF114" s="173"/>
      <c r="DG114" s="173"/>
      <c r="DH114" s="173"/>
      <c r="DI114" s="173"/>
      <c r="DJ114" s="173"/>
      <c r="DK114" s="173"/>
      <c r="DL114" s="173"/>
      <c r="DM114" s="173"/>
      <c r="DN114" s="173"/>
      <c r="DO114" s="173"/>
      <c r="DP114" s="173"/>
      <c r="DQ114" s="173"/>
      <c r="DR114" s="173"/>
      <c r="DS114" s="173"/>
      <c r="DT114" s="173"/>
      <c r="DU114" s="173"/>
      <c r="DV114" s="173"/>
      <c r="DW114" s="173"/>
      <c r="DX114" s="173"/>
      <c r="DY114" s="173"/>
      <c r="DZ114" s="173"/>
      <c r="EA114" s="173"/>
      <c r="EB114" s="173"/>
      <c r="EC114" s="173"/>
      <c r="ED114" s="173"/>
      <c r="EE114" s="173"/>
      <c r="EF114" s="173"/>
      <c r="EG114" s="173"/>
      <c r="EH114" s="173"/>
      <c r="EI114" s="173"/>
      <c r="EJ114" s="173"/>
      <c r="EK114" s="173"/>
      <c r="EL114" s="173"/>
      <c r="EM114" s="173"/>
      <c r="EN114" s="173"/>
      <c r="EO114" s="173"/>
      <c r="EP114" s="173"/>
      <c r="EQ114" s="173"/>
      <c r="ER114" s="173"/>
      <c r="ES114" s="173"/>
      <c r="ET114" s="173"/>
      <c r="EU114" s="173"/>
      <c r="EV114" s="173"/>
      <c r="EW114" s="173"/>
      <c r="EX114" s="173"/>
      <c r="EY114" s="173"/>
      <c r="EZ114" s="173"/>
      <c r="FA114" s="173"/>
      <c r="FB114" s="173"/>
      <c r="FC114" s="173"/>
      <c r="FD114" s="173"/>
      <c r="FE114" s="173"/>
      <c r="FF114" s="173"/>
      <c r="FG114" s="173"/>
      <c r="FH114" s="173"/>
      <c r="FI114" s="173"/>
      <c r="FJ114" s="173"/>
      <c r="FK114" s="173"/>
      <c r="FL114" s="173"/>
      <c r="FM114" s="173"/>
      <c r="FN114" s="173"/>
      <c r="FO114" s="173"/>
      <c r="FP114" s="173"/>
      <c r="FQ114" s="173"/>
      <c r="FR114" s="173"/>
      <c r="FS114" s="173"/>
      <c r="FT114" s="173"/>
      <c r="FU114" s="173"/>
      <c r="FV114" s="173"/>
      <c r="FW114" s="173"/>
      <c r="FX114" s="173"/>
      <c r="FY114" s="173"/>
      <c r="FZ114" s="173"/>
      <c r="GA114" s="173"/>
      <c r="GB114" s="173"/>
      <c r="GC114" s="173"/>
      <c r="GD114" s="173"/>
      <c r="GE114" s="173"/>
      <c r="GF114" s="173"/>
      <c r="GG114" s="173"/>
      <c r="GH114" s="173"/>
      <c r="GI114" s="173"/>
      <c r="GJ114" s="173"/>
      <c r="GK114" s="173"/>
      <c r="GL114" s="173"/>
      <c r="GM114" s="173"/>
      <c r="GN114" s="173"/>
      <c r="GO114" s="173"/>
      <c r="GP114" s="173"/>
      <c r="GQ114" s="173"/>
      <c r="GR114" s="173"/>
      <c r="GS114" s="173"/>
      <c r="GT114" s="173"/>
      <c r="GU114" s="173"/>
      <c r="GV114" s="173"/>
      <c r="GW114" s="173"/>
      <c r="GX114" s="173"/>
      <c r="GY114" s="173"/>
      <c r="GZ114" s="173"/>
      <c r="HA114" s="173"/>
      <c r="HB114" s="173"/>
      <c r="HC114" s="173"/>
      <c r="HD114" s="173"/>
      <c r="HE114" s="173"/>
      <c r="HF114" s="173"/>
      <c r="HG114" s="173"/>
      <c r="HH114" s="173"/>
      <c r="HI114" s="173"/>
      <c r="HJ114" s="173"/>
      <c r="HK114" s="173"/>
      <c r="HL114" s="173"/>
      <c r="HM114" s="173"/>
      <c r="HN114" s="173"/>
      <c r="HO114" s="173"/>
      <c r="HP114" s="173"/>
      <c r="HQ114" s="173"/>
      <c r="HR114" s="173"/>
      <c r="HS114" s="173"/>
      <c r="HT114" s="173"/>
      <c r="HU114" s="173"/>
      <c r="HV114" s="173"/>
      <c r="HW114" s="173"/>
      <c r="HX114" s="173"/>
      <c r="HY114" s="173"/>
      <c r="HZ114" s="173"/>
      <c r="IA114" s="173"/>
      <c r="IB114" s="173"/>
      <c r="IC114" s="173"/>
      <c r="ID114" s="173"/>
      <c r="IE114" s="173"/>
      <c r="IF114" s="173"/>
      <c r="IG114" s="173"/>
      <c r="IH114" s="173"/>
      <c r="II114" s="173"/>
      <c r="IJ114" s="173"/>
      <c r="IK114" s="173"/>
      <c r="IL114" s="173"/>
      <c r="IM114" s="173"/>
      <c r="IN114" s="173"/>
      <c r="IO114" s="173"/>
      <c r="IP114" s="173"/>
      <c r="IQ114" s="173"/>
      <c r="IR114" s="173"/>
      <c r="IS114" s="173"/>
      <c r="IT114" s="173"/>
      <c r="IU114" s="173"/>
      <c r="IV114" s="173"/>
    </row>
    <row r="115" spans="1:256" s="174" customFormat="1" ht="42" customHeight="1">
      <c r="A115" s="175">
        <v>5.01</v>
      </c>
      <c r="B115" s="230" t="s">
        <v>274</v>
      </c>
      <c r="C115" s="176" t="s">
        <v>23</v>
      </c>
      <c r="D115" s="177">
        <v>107.56</v>
      </c>
      <c r="E115" s="178"/>
      <c r="F115" s="178">
        <f>D115*E115</f>
        <v>0</v>
      </c>
      <c r="G115" s="178"/>
      <c r="H115" s="49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3"/>
      <c r="AH115" s="173"/>
      <c r="AI115" s="173"/>
      <c r="AJ115" s="173"/>
      <c r="AK115" s="173"/>
      <c r="AL115" s="173"/>
      <c r="AM115" s="173"/>
      <c r="AN115" s="173"/>
      <c r="AO115" s="173"/>
      <c r="AP115" s="173"/>
      <c r="AQ115" s="173"/>
      <c r="AR115" s="173"/>
      <c r="AS115" s="173"/>
      <c r="AT115" s="173"/>
      <c r="AU115" s="173"/>
      <c r="AV115" s="173"/>
      <c r="AW115" s="173"/>
      <c r="AX115" s="173"/>
      <c r="AY115" s="173"/>
      <c r="AZ115" s="173"/>
      <c r="BA115" s="173"/>
      <c r="BB115" s="173"/>
      <c r="BC115" s="173"/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73"/>
      <c r="CG115" s="173"/>
      <c r="CH115" s="173"/>
      <c r="CI115" s="173"/>
      <c r="CJ115" s="173"/>
      <c r="CK115" s="173"/>
      <c r="CL115" s="173"/>
      <c r="CM115" s="173"/>
      <c r="CN115" s="173"/>
      <c r="CO115" s="173"/>
      <c r="CP115" s="173"/>
      <c r="CQ115" s="173"/>
      <c r="CR115" s="173"/>
      <c r="CS115" s="173"/>
      <c r="CT115" s="173"/>
      <c r="CU115" s="173"/>
      <c r="CV115" s="173"/>
      <c r="CW115" s="173"/>
      <c r="CX115" s="173"/>
      <c r="CY115" s="173"/>
      <c r="CZ115" s="173"/>
      <c r="DA115" s="173"/>
      <c r="DB115" s="173"/>
      <c r="DC115" s="173"/>
      <c r="DD115" s="173"/>
      <c r="DE115" s="173"/>
      <c r="DF115" s="173"/>
      <c r="DG115" s="173"/>
      <c r="DH115" s="173"/>
      <c r="DI115" s="173"/>
      <c r="DJ115" s="173"/>
      <c r="DK115" s="173"/>
      <c r="DL115" s="173"/>
      <c r="DM115" s="173"/>
      <c r="DN115" s="173"/>
      <c r="DO115" s="173"/>
      <c r="DP115" s="173"/>
      <c r="DQ115" s="173"/>
      <c r="DR115" s="173"/>
      <c r="DS115" s="173"/>
      <c r="DT115" s="173"/>
      <c r="DU115" s="173"/>
      <c r="DV115" s="173"/>
      <c r="DW115" s="173"/>
      <c r="DX115" s="173"/>
      <c r="DY115" s="173"/>
      <c r="DZ115" s="173"/>
      <c r="EA115" s="173"/>
      <c r="EB115" s="173"/>
      <c r="EC115" s="173"/>
      <c r="ED115" s="173"/>
      <c r="EE115" s="173"/>
      <c r="EF115" s="173"/>
      <c r="EG115" s="173"/>
      <c r="EH115" s="173"/>
      <c r="EI115" s="173"/>
      <c r="EJ115" s="173"/>
      <c r="EK115" s="173"/>
      <c r="EL115" s="173"/>
      <c r="EM115" s="173"/>
      <c r="EN115" s="173"/>
      <c r="EO115" s="173"/>
      <c r="EP115" s="173"/>
      <c r="EQ115" s="173"/>
      <c r="ER115" s="173"/>
      <c r="ES115" s="173"/>
      <c r="ET115" s="173"/>
      <c r="EU115" s="173"/>
      <c r="EV115" s="173"/>
      <c r="EW115" s="173"/>
      <c r="EX115" s="173"/>
      <c r="EY115" s="173"/>
      <c r="EZ115" s="173"/>
      <c r="FA115" s="173"/>
      <c r="FB115" s="173"/>
      <c r="FC115" s="173"/>
      <c r="FD115" s="173"/>
      <c r="FE115" s="173"/>
      <c r="FF115" s="173"/>
      <c r="FG115" s="173"/>
      <c r="FH115" s="173"/>
      <c r="FI115" s="173"/>
      <c r="FJ115" s="173"/>
      <c r="FK115" s="173"/>
      <c r="FL115" s="173"/>
      <c r="FM115" s="173"/>
      <c r="FN115" s="173"/>
      <c r="FO115" s="173"/>
      <c r="FP115" s="173"/>
      <c r="FQ115" s="173"/>
      <c r="FR115" s="173"/>
      <c r="FS115" s="173"/>
      <c r="FT115" s="173"/>
      <c r="FU115" s="173"/>
      <c r="FV115" s="173"/>
      <c r="FW115" s="173"/>
      <c r="FX115" s="173"/>
      <c r="FY115" s="173"/>
      <c r="FZ115" s="173"/>
      <c r="GA115" s="173"/>
      <c r="GB115" s="173"/>
      <c r="GC115" s="173"/>
      <c r="GD115" s="173"/>
      <c r="GE115" s="173"/>
      <c r="GF115" s="173"/>
      <c r="GG115" s="173"/>
      <c r="GH115" s="173"/>
      <c r="GI115" s="173"/>
      <c r="GJ115" s="173"/>
      <c r="GK115" s="173"/>
      <c r="GL115" s="173"/>
      <c r="GM115" s="173"/>
      <c r="GN115" s="173"/>
      <c r="GO115" s="173"/>
      <c r="GP115" s="173"/>
      <c r="GQ115" s="173"/>
      <c r="GR115" s="173"/>
      <c r="GS115" s="173"/>
      <c r="GT115" s="173"/>
      <c r="GU115" s="173"/>
      <c r="GV115" s="173"/>
      <c r="GW115" s="173"/>
      <c r="GX115" s="173"/>
      <c r="GY115" s="173"/>
      <c r="GZ115" s="173"/>
      <c r="HA115" s="173"/>
      <c r="HB115" s="173"/>
      <c r="HC115" s="173"/>
      <c r="HD115" s="173"/>
      <c r="HE115" s="173"/>
      <c r="HF115" s="173"/>
      <c r="HG115" s="173"/>
      <c r="HH115" s="173"/>
      <c r="HI115" s="173"/>
      <c r="HJ115" s="173"/>
      <c r="HK115" s="173"/>
      <c r="HL115" s="173"/>
      <c r="HM115" s="173"/>
      <c r="HN115" s="173"/>
      <c r="HO115" s="173"/>
      <c r="HP115" s="173"/>
      <c r="HQ115" s="173"/>
      <c r="HR115" s="173"/>
      <c r="HS115" s="173"/>
      <c r="HT115" s="173"/>
      <c r="HU115" s="173"/>
      <c r="HV115" s="173"/>
      <c r="HW115" s="173"/>
      <c r="HX115" s="173"/>
      <c r="HY115" s="173"/>
      <c r="HZ115" s="173"/>
      <c r="IA115" s="173"/>
      <c r="IB115" s="173"/>
      <c r="IC115" s="173"/>
      <c r="ID115" s="173"/>
      <c r="IE115" s="173"/>
      <c r="IF115" s="173"/>
      <c r="IG115" s="173"/>
      <c r="IH115" s="173"/>
      <c r="II115" s="173"/>
      <c r="IJ115" s="173"/>
      <c r="IK115" s="173"/>
      <c r="IL115" s="173"/>
      <c r="IM115" s="173"/>
      <c r="IN115" s="173"/>
      <c r="IO115" s="173"/>
      <c r="IP115" s="173"/>
      <c r="IQ115" s="173"/>
      <c r="IR115" s="173"/>
      <c r="IS115" s="173"/>
      <c r="IT115" s="173"/>
      <c r="IU115" s="173"/>
      <c r="IV115" s="173"/>
    </row>
    <row r="116" spans="1:256" s="174" customFormat="1" ht="45">
      <c r="A116" s="175">
        <v>5.0199999999999996</v>
      </c>
      <c r="B116" s="230" t="s">
        <v>275</v>
      </c>
      <c r="C116" s="176" t="s">
        <v>23</v>
      </c>
      <c r="D116" s="177">
        <v>68.98</v>
      </c>
      <c r="E116" s="178"/>
      <c r="F116" s="178">
        <f t="shared" ref="F116:F119" si="7">D116*E116</f>
        <v>0</v>
      </c>
      <c r="G116" s="178"/>
      <c r="H116" s="49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/>
      <c r="AE116" s="173"/>
      <c r="AF116" s="173"/>
      <c r="AG116" s="173"/>
      <c r="AH116" s="173"/>
      <c r="AI116" s="173"/>
      <c r="AJ116" s="173"/>
      <c r="AK116" s="173"/>
      <c r="AL116" s="173"/>
      <c r="AM116" s="173"/>
      <c r="AN116" s="173"/>
      <c r="AO116" s="173"/>
      <c r="AP116" s="173"/>
      <c r="AQ116" s="173"/>
      <c r="AR116" s="173"/>
      <c r="AS116" s="173"/>
      <c r="AT116" s="173"/>
      <c r="AU116" s="173"/>
      <c r="AV116" s="173"/>
      <c r="AW116" s="173"/>
      <c r="AX116" s="173"/>
      <c r="AY116" s="173"/>
      <c r="AZ116" s="173"/>
      <c r="BA116" s="173"/>
      <c r="BB116" s="173"/>
      <c r="BC116" s="173"/>
      <c r="BD116" s="173"/>
      <c r="BE116" s="173"/>
      <c r="BF116" s="173"/>
      <c r="BG116" s="173"/>
      <c r="BH116" s="173"/>
      <c r="BI116" s="173"/>
      <c r="BJ116" s="173"/>
      <c r="BK116" s="173"/>
      <c r="BL116" s="173"/>
      <c r="BM116" s="173"/>
      <c r="BN116" s="173"/>
      <c r="BO116" s="173"/>
      <c r="BP116" s="173"/>
      <c r="BQ116" s="173"/>
      <c r="BR116" s="173"/>
      <c r="BS116" s="173"/>
      <c r="BT116" s="173"/>
      <c r="BU116" s="173"/>
      <c r="BV116" s="173"/>
      <c r="BW116" s="173"/>
      <c r="BX116" s="173"/>
      <c r="BY116" s="173"/>
      <c r="BZ116" s="173"/>
      <c r="CA116" s="173"/>
      <c r="CB116" s="173"/>
      <c r="CC116" s="173"/>
      <c r="CD116" s="173"/>
      <c r="CE116" s="173"/>
      <c r="CF116" s="173"/>
      <c r="CG116" s="173"/>
      <c r="CH116" s="173"/>
      <c r="CI116" s="173"/>
      <c r="CJ116" s="173"/>
      <c r="CK116" s="173"/>
      <c r="CL116" s="173"/>
      <c r="CM116" s="173"/>
      <c r="CN116" s="173"/>
      <c r="CO116" s="173"/>
      <c r="CP116" s="173"/>
      <c r="CQ116" s="173"/>
      <c r="CR116" s="173"/>
      <c r="CS116" s="173"/>
      <c r="CT116" s="173"/>
      <c r="CU116" s="173"/>
      <c r="CV116" s="173"/>
      <c r="CW116" s="173"/>
      <c r="CX116" s="173"/>
      <c r="CY116" s="173"/>
      <c r="CZ116" s="173"/>
      <c r="DA116" s="173"/>
      <c r="DB116" s="173"/>
      <c r="DC116" s="173"/>
      <c r="DD116" s="173"/>
      <c r="DE116" s="173"/>
      <c r="DF116" s="173"/>
      <c r="DG116" s="173"/>
      <c r="DH116" s="173"/>
      <c r="DI116" s="173"/>
      <c r="DJ116" s="173"/>
      <c r="DK116" s="173"/>
      <c r="DL116" s="173"/>
      <c r="DM116" s="173"/>
      <c r="DN116" s="173"/>
      <c r="DO116" s="173"/>
      <c r="DP116" s="173"/>
      <c r="DQ116" s="173"/>
      <c r="DR116" s="173"/>
      <c r="DS116" s="173"/>
      <c r="DT116" s="173"/>
      <c r="DU116" s="173"/>
      <c r="DV116" s="173"/>
      <c r="DW116" s="173"/>
      <c r="DX116" s="173"/>
      <c r="DY116" s="173"/>
      <c r="DZ116" s="173"/>
      <c r="EA116" s="173"/>
      <c r="EB116" s="173"/>
      <c r="EC116" s="173"/>
      <c r="ED116" s="173"/>
      <c r="EE116" s="173"/>
      <c r="EF116" s="173"/>
      <c r="EG116" s="173"/>
      <c r="EH116" s="173"/>
      <c r="EI116" s="173"/>
      <c r="EJ116" s="173"/>
      <c r="EK116" s="173"/>
      <c r="EL116" s="173"/>
      <c r="EM116" s="173"/>
      <c r="EN116" s="173"/>
      <c r="EO116" s="173"/>
      <c r="EP116" s="173"/>
      <c r="EQ116" s="173"/>
      <c r="ER116" s="173"/>
      <c r="ES116" s="173"/>
      <c r="ET116" s="173"/>
      <c r="EU116" s="173"/>
      <c r="EV116" s="173"/>
      <c r="EW116" s="173"/>
      <c r="EX116" s="173"/>
      <c r="EY116" s="173"/>
      <c r="EZ116" s="173"/>
      <c r="FA116" s="173"/>
      <c r="FB116" s="173"/>
      <c r="FC116" s="173"/>
      <c r="FD116" s="173"/>
      <c r="FE116" s="173"/>
      <c r="FF116" s="173"/>
      <c r="FG116" s="173"/>
      <c r="FH116" s="173"/>
      <c r="FI116" s="173"/>
      <c r="FJ116" s="173"/>
      <c r="FK116" s="173"/>
      <c r="FL116" s="173"/>
      <c r="FM116" s="173"/>
      <c r="FN116" s="173"/>
      <c r="FO116" s="173"/>
      <c r="FP116" s="173"/>
      <c r="FQ116" s="173"/>
      <c r="FR116" s="173"/>
      <c r="FS116" s="173"/>
      <c r="FT116" s="173"/>
      <c r="FU116" s="173"/>
      <c r="FV116" s="173"/>
      <c r="FW116" s="173"/>
      <c r="FX116" s="173"/>
      <c r="FY116" s="173"/>
      <c r="FZ116" s="173"/>
      <c r="GA116" s="173"/>
      <c r="GB116" s="173"/>
      <c r="GC116" s="173"/>
      <c r="GD116" s="173"/>
      <c r="GE116" s="173"/>
      <c r="GF116" s="173"/>
      <c r="GG116" s="173"/>
      <c r="GH116" s="173"/>
      <c r="GI116" s="173"/>
      <c r="GJ116" s="173"/>
      <c r="GK116" s="173"/>
      <c r="GL116" s="173"/>
      <c r="GM116" s="173"/>
      <c r="GN116" s="173"/>
      <c r="GO116" s="173"/>
      <c r="GP116" s="173"/>
      <c r="GQ116" s="173"/>
      <c r="GR116" s="173"/>
      <c r="GS116" s="173"/>
      <c r="GT116" s="173"/>
      <c r="GU116" s="173"/>
      <c r="GV116" s="173"/>
      <c r="GW116" s="173"/>
      <c r="GX116" s="173"/>
      <c r="GY116" s="173"/>
      <c r="GZ116" s="173"/>
      <c r="HA116" s="173"/>
      <c r="HB116" s="173"/>
      <c r="HC116" s="173"/>
      <c r="HD116" s="173"/>
      <c r="HE116" s="173"/>
      <c r="HF116" s="173"/>
      <c r="HG116" s="173"/>
      <c r="HH116" s="173"/>
      <c r="HI116" s="173"/>
      <c r="HJ116" s="173"/>
      <c r="HK116" s="173"/>
      <c r="HL116" s="173"/>
      <c r="HM116" s="173"/>
      <c r="HN116" s="173"/>
      <c r="HO116" s="173"/>
      <c r="HP116" s="173"/>
      <c r="HQ116" s="173"/>
      <c r="HR116" s="173"/>
      <c r="HS116" s="173"/>
      <c r="HT116" s="173"/>
      <c r="HU116" s="173"/>
      <c r="HV116" s="173"/>
      <c r="HW116" s="173"/>
      <c r="HX116" s="173"/>
      <c r="HY116" s="173"/>
      <c r="HZ116" s="173"/>
      <c r="IA116" s="173"/>
      <c r="IB116" s="173"/>
      <c r="IC116" s="173"/>
      <c r="ID116" s="173"/>
      <c r="IE116" s="173"/>
      <c r="IF116" s="173"/>
      <c r="IG116" s="173"/>
      <c r="IH116" s="173"/>
      <c r="II116" s="173"/>
      <c r="IJ116" s="173"/>
      <c r="IK116" s="173"/>
      <c r="IL116" s="173"/>
      <c r="IM116" s="173"/>
      <c r="IN116" s="173"/>
      <c r="IO116" s="173"/>
      <c r="IP116" s="173"/>
      <c r="IQ116" s="173"/>
      <c r="IR116" s="173"/>
      <c r="IS116" s="173"/>
      <c r="IT116" s="173"/>
      <c r="IU116" s="173"/>
      <c r="IV116" s="173"/>
    </row>
    <row r="117" spans="1:256" s="174" customFormat="1" ht="36.75" customHeight="1">
      <c r="A117" s="175">
        <v>5.03</v>
      </c>
      <c r="B117" s="230" t="s">
        <v>276</v>
      </c>
      <c r="C117" s="176" t="s">
        <v>23</v>
      </c>
      <c r="D117" s="177">
        <v>26.1</v>
      </c>
      <c r="E117" s="178"/>
      <c r="F117" s="178">
        <f t="shared" si="7"/>
        <v>0</v>
      </c>
      <c r="G117" s="178"/>
      <c r="H117" s="49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3"/>
      <c r="AL117" s="173"/>
      <c r="AM117" s="173"/>
      <c r="AN117" s="173"/>
      <c r="AO117" s="173"/>
      <c r="AP117" s="173"/>
      <c r="AQ117" s="173"/>
      <c r="AR117" s="173"/>
      <c r="AS117" s="173"/>
      <c r="AT117" s="173"/>
      <c r="AU117" s="173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73"/>
      <c r="CG117" s="173"/>
      <c r="CH117" s="173"/>
      <c r="CI117" s="173"/>
      <c r="CJ117" s="173"/>
      <c r="CK117" s="173"/>
      <c r="CL117" s="173"/>
      <c r="CM117" s="173"/>
      <c r="CN117" s="173"/>
      <c r="CO117" s="173"/>
      <c r="CP117" s="173"/>
      <c r="CQ117" s="173"/>
      <c r="CR117" s="173"/>
      <c r="CS117" s="173"/>
      <c r="CT117" s="173"/>
      <c r="CU117" s="173"/>
      <c r="CV117" s="173"/>
      <c r="CW117" s="173"/>
      <c r="CX117" s="173"/>
      <c r="CY117" s="173"/>
      <c r="CZ117" s="173"/>
      <c r="DA117" s="173"/>
      <c r="DB117" s="173"/>
      <c r="DC117" s="173"/>
      <c r="DD117" s="173"/>
      <c r="DE117" s="173"/>
      <c r="DF117" s="173"/>
      <c r="DG117" s="173"/>
      <c r="DH117" s="173"/>
      <c r="DI117" s="173"/>
      <c r="DJ117" s="173"/>
      <c r="DK117" s="173"/>
      <c r="DL117" s="173"/>
      <c r="DM117" s="173"/>
      <c r="DN117" s="173"/>
      <c r="DO117" s="173"/>
      <c r="DP117" s="173"/>
      <c r="DQ117" s="173"/>
      <c r="DR117" s="173"/>
      <c r="DS117" s="173"/>
      <c r="DT117" s="173"/>
      <c r="DU117" s="173"/>
      <c r="DV117" s="173"/>
      <c r="DW117" s="173"/>
      <c r="DX117" s="173"/>
      <c r="DY117" s="173"/>
      <c r="DZ117" s="173"/>
      <c r="EA117" s="173"/>
      <c r="EB117" s="173"/>
      <c r="EC117" s="173"/>
      <c r="ED117" s="173"/>
      <c r="EE117" s="173"/>
      <c r="EF117" s="173"/>
      <c r="EG117" s="173"/>
      <c r="EH117" s="173"/>
      <c r="EI117" s="173"/>
      <c r="EJ117" s="173"/>
      <c r="EK117" s="173"/>
      <c r="EL117" s="173"/>
      <c r="EM117" s="173"/>
      <c r="EN117" s="173"/>
      <c r="EO117" s="173"/>
      <c r="EP117" s="173"/>
      <c r="EQ117" s="173"/>
      <c r="ER117" s="173"/>
      <c r="ES117" s="173"/>
      <c r="ET117" s="173"/>
      <c r="EU117" s="173"/>
      <c r="EV117" s="173"/>
      <c r="EW117" s="173"/>
      <c r="EX117" s="173"/>
      <c r="EY117" s="173"/>
      <c r="EZ117" s="173"/>
      <c r="FA117" s="173"/>
      <c r="FB117" s="173"/>
      <c r="FC117" s="173"/>
      <c r="FD117" s="173"/>
      <c r="FE117" s="173"/>
      <c r="FF117" s="173"/>
      <c r="FG117" s="173"/>
      <c r="FH117" s="173"/>
      <c r="FI117" s="173"/>
      <c r="FJ117" s="173"/>
      <c r="FK117" s="173"/>
      <c r="FL117" s="173"/>
      <c r="FM117" s="173"/>
      <c r="FN117" s="173"/>
      <c r="FO117" s="173"/>
      <c r="FP117" s="173"/>
      <c r="FQ117" s="173"/>
      <c r="FR117" s="173"/>
      <c r="FS117" s="173"/>
      <c r="FT117" s="173"/>
      <c r="FU117" s="173"/>
      <c r="FV117" s="173"/>
      <c r="FW117" s="173"/>
      <c r="FX117" s="173"/>
      <c r="FY117" s="173"/>
      <c r="FZ117" s="173"/>
      <c r="GA117" s="173"/>
      <c r="GB117" s="173"/>
      <c r="GC117" s="173"/>
      <c r="GD117" s="173"/>
      <c r="GE117" s="173"/>
      <c r="GF117" s="173"/>
      <c r="GG117" s="173"/>
      <c r="GH117" s="173"/>
      <c r="GI117" s="173"/>
      <c r="GJ117" s="173"/>
      <c r="GK117" s="173"/>
      <c r="GL117" s="173"/>
      <c r="GM117" s="173"/>
      <c r="GN117" s="173"/>
      <c r="GO117" s="173"/>
      <c r="GP117" s="173"/>
      <c r="GQ117" s="173"/>
      <c r="GR117" s="173"/>
      <c r="GS117" s="173"/>
      <c r="GT117" s="173"/>
      <c r="GU117" s="173"/>
      <c r="GV117" s="173"/>
      <c r="GW117" s="173"/>
      <c r="GX117" s="173"/>
      <c r="GY117" s="173"/>
      <c r="GZ117" s="173"/>
      <c r="HA117" s="173"/>
      <c r="HB117" s="173"/>
      <c r="HC117" s="173"/>
      <c r="HD117" s="173"/>
      <c r="HE117" s="173"/>
      <c r="HF117" s="173"/>
      <c r="HG117" s="173"/>
      <c r="HH117" s="173"/>
      <c r="HI117" s="173"/>
      <c r="HJ117" s="173"/>
      <c r="HK117" s="173"/>
      <c r="HL117" s="173"/>
      <c r="HM117" s="173"/>
      <c r="HN117" s="173"/>
      <c r="HO117" s="173"/>
      <c r="HP117" s="173"/>
      <c r="HQ117" s="173"/>
      <c r="HR117" s="173"/>
      <c r="HS117" s="173"/>
      <c r="HT117" s="173"/>
      <c r="HU117" s="173"/>
      <c r="HV117" s="173"/>
      <c r="HW117" s="173"/>
      <c r="HX117" s="173"/>
      <c r="HY117" s="173"/>
      <c r="HZ117" s="173"/>
      <c r="IA117" s="173"/>
      <c r="IB117" s="173"/>
      <c r="IC117" s="173"/>
      <c r="ID117" s="173"/>
      <c r="IE117" s="173"/>
      <c r="IF117" s="173"/>
      <c r="IG117" s="173"/>
      <c r="IH117" s="173"/>
      <c r="II117" s="173"/>
      <c r="IJ117" s="173"/>
      <c r="IK117" s="173"/>
      <c r="IL117" s="173"/>
      <c r="IM117" s="173"/>
      <c r="IN117" s="173"/>
      <c r="IO117" s="173"/>
      <c r="IP117" s="173"/>
      <c r="IQ117" s="173"/>
      <c r="IR117" s="173"/>
      <c r="IS117" s="173"/>
      <c r="IT117" s="173"/>
      <c r="IU117" s="173"/>
      <c r="IV117" s="173"/>
    </row>
    <row r="118" spans="1:256" s="174" customFormat="1" ht="36.75" customHeight="1">
      <c r="A118" s="175">
        <v>5.04</v>
      </c>
      <c r="B118" s="230" t="s">
        <v>277</v>
      </c>
      <c r="C118" s="176" t="s">
        <v>23</v>
      </c>
      <c r="D118" s="177">
        <v>5.26</v>
      </c>
      <c r="E118" s="178"/>
      <c r="F118" s="178">
        <f t="shared" si="7"/>
        <v>0</v>
      </c>
      <c r="G118" s="178"/>
      <c r="H118" s="49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  <c r="CK118" s="173"/>
      <c r="CL118" s="173"/>
      <c r="CM118" s="173"/>
      <c r="CN118" s="173"/>
      <c r="CO118" s="173"/>
      <c r="CP118" s="173"/>
      <c r="CQ118" s="173"/>
      <c r="CR118" s="173"/>
      <c r="CS118" s="173"/>
      <c r="CT118" s="173"/>
      <c r="CU118" s="173"/>
      <c r="CV118" s="173"/>
      <c r="CW118" s="173"/>
      <c r="CX118" s="173"/>
      <c r="CY118" s="173"/>
      <c r="CZ118" s="173"/>
      <c r="DA118" s="173"/>
      <c r="DB118" s="173"/>
      <c r="DC118" s="173"/>
      <c r="DD118" s="173"/>
      <c r="DE118" s="173"/>
      <c r="DF118" s="173"/>
      <c r="DG118" s="173"/>
      <c r="DH118" s="173"/>
      <c r="DI118" s="173"/>
      <c r="DJ118" s="173"/>
      <c r="DK118" s="173"/>
      <c r="DL118" s="173"/>
      <c r="DM118" s="173"/>
      <c r="DN118" s="173"/>
      <c r="DO118" s="173"/>
      <c r="DP118" s="173"/>
      <c r="DQ118" s="173"/>
      <c r="DR118" s="173"/>
      <c r="DS118" s="173"/>
      <c r="DT118" s="173"/>
      <c r="DU118" s="173"/>
      <c r="DV118" s="173"/>
      <c r="DW118" s="173"/>
      <c r="DX118" s="173"/>
      <c r="DY118" s="173"/>
      <c r="DZ118" s="173"/>
      <c r="EA118" s="173"/>
      <c r="EB118" s="173"/>
      <c r="EC118" s="173"/>
      <c r="ED118" s="173"/>
      <c r="EE118" s="173"/>
      <c r="EF118" s="173"/>
      <c r="EG118" s="173"/>
      <c r="EH118" s="173"/>
      <c r="EI118" s="173"/>
      <c r="EJ118" s="173"/>
      <c r="EK118" s="173"/>
      <c r="EL118" s="173"/>
      <c r="EM118" s="173"/>
      <c r="EN118" s="173"/>
      <c r="EO118" s="173"/>
      <c r="EP118" s="173"/>
      <c r="EQ118" s="173"/>
      <c r="ER118" s="173"/>
      <c r="ES118" s="173"/>
      <c r="ET118" s="173"/>
      <c r="EU118" s="173"/>
      <c r="EV118" s="173"/>
      <c r="EW118" s="173"/>
      <c r="EX118" s="173"/>
      <c r="EY118" s="173"/>
      <c r="EZ118" s="173"/>
      <c r="FA118" s="173"/>
      <c r="FB118" s="173"/>
      <c r="FC118" s="173"/>
      <c r="FD118" s="173"/>
      <c r="FE118" s="173"/>
      <c r="FF118" s="173"/>
      <c r="FG118" s="173"/>
      <c r="FH118" s="173"/>
      <c r="FI118" s="173"/>
      <c r="FJ118" s="173"/>
      <c r="FK118" s="173"/>
      <c r="FL118" s="173"/>
      <c r="FM118" s="173"/>
      <c r="FN118" s="173"/>
      <c r="FO118" s="173"/>
      <c r="FP118" s="173"/>
      <c r="FQ118" s="173"/>
      <c r="FR118" s="173"/>
      <c r="FS118" s="173"/>
      <c r="FT118" s="173"/>
      <c r="FU118" s="173"/>
      <c r="FV118" s="173"/>
      <c r="FW118" s="173"/>
      <c r="FX118" s="173"/>
      <c r="FY118" s="173"/>
      <c r="FZ118" s="173"/>
      <c r="GA118" s="173"/>
      <c r="GB118" s="173"/>
      <c r="GC118" s="173"/>
      <c r="GD118" s="173"/>
      <c r="GE118" s="173"/>
      <c r="GF118" s="173"/>
      <c r="GG118" s="173"/>
      <c r="GH118" s="173"/>
      <c r="GI118" s="173"/>
      <c r="GJ118" s="173"/>
      <c r="GK118" s="173"/>
      <c r="GL118" s="173"/>
      <c r="GM118" s="173"/>
      <c r="GN118" s="173"/>
      <c r="GO118" s="173"/>
      <c r="GP118" s="173"/>
      <c r="GQ118" s="173"/>
      <c r="GR118" s="173"/>
      <c r="GS118" s="173"/>
      <c r="GT118" s="173"/>
      <c r="GU118" s="173"/>
      <c r="GV118" s="173"/>
      <c r="GW118" s="173"/>
      <c r="GX118" s="173"/>
      <c r="GY118" s="173"/>
      <c r="GZ118" s="173"/>
      <c r="HA118" s="173"/>
      <c r="HB118" s="173"/>
      <c r="HC118" s="173"/>
      <c r="HD118" s="173"/>
      <c r="HE118" s="173"/>
      <c r="HF118" s="173"/>
      <c r="HG118" s="173"/>
      <c r="HH118" s="173"/>
      <c r="HI118" s="173"/>
      <c r="HJ118" s="173"/>
      <c r="HK118" s="173"/>
      <c r="HL118" s="173"/>
      <c r="HM118" s="173"/>
      <c r="HN118" s="173"/>
      <c r="HO118" s="173"/>
      <c r="HP118" s="173"/>
      <c r="HQ118" s="173"/>
      <c r="HR118" s="173"/>
      <c r="HS118" s="173"/>
      <c r="HT118" s="173"/>
      <c r="HU118" s="173"/>
      <c r="HV118" s="173"/>
      <c r="HW118" s="173"/>
      <c r="HX118" s="173"/>
      <c r="HY118" s="173"/>
      <c r="HZ118" s="173"/>
      <c r="IA118" s="173"/>
      <c r="IB118" s="173"/>
      <c r="IC118" s="173"/>
      <c r="ID118" s="173"/>
      <c r="IE118" s="173"/>
      <c r="IF118" s="173"/>
      <c r="IG118" s="173"/>
      <c r="IH118" s="173"/>
      <c r="II118" s="173"/>
      <c r="IJ118" s="173"/>
      <c r="IK118" s="173"/>
      <c r="IL118" s="173"/>
      <c r="IM118" s="173"/>
      <c r="IN118" s="173"/>
      <c r="IO118" s="173"/>
      <c r="IP118" s="173"/>
      <c r="IQ118" s="173"/>
      <c r="IR118" s="173"/>
      <c r="IS118" s="173"/>
      <c r="IT118" s="173"/>
      <c r="IU118" s="173"/>
      <c r="IV118" s="173"/>
    </row>
    <row r="119" spans="1:256" s="174" customFormat="1" ht="37.5" customHeight="1">
      <c r="A119" s="175">
        <v>5.05</v>
      </c>
      <c r="B119" s="230" t="s">
        <v>278</v>
      </c>
      <c r="C119" s="176" t="s">
        <v>23</v>
      </c>
      <c r="D119" s="177">
        <v>14.62</v>
      </c>
      <c r="E119" s="178"/>
      <c r="F119" s="178">
        <f t="shared" si="7"/>
        <v>0</v>
      </c>
      <c r="G119" s="178"/>
      <c r="H119" s="49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  <c r="BC119" s="173"/>
      <c r="BD119" s="173"/>
      <c r="BE119" s="173"/>
      <c r="BF119" s="173"/>
      <c r="BG119" s="173"/>
      <c r="BH119" s="173"/>
      <c r="BI119" s="173"/>
      <c r="BJ119" s="173"/>
      <c r="BK119" s="173"/>
      <c r="BL119" s="173"/>
      <c r="BM119" s="173"/>
      <c r="BN119" s="173"/>
      <c r="BO119" s="173"/>
      <c r="BP119" s="173"/>
      <c r="BQ119" s="173"/>
      <c r="BR119" s="173"/>
      <c r="BS119" s="173"/>
      <c r="BT119" s="173"/>
      <c r="BU119" s="173"/>
      <c r="BV119" s="173"/>
      <c r="BW119" s="173"/>
      <c r="BX119" s="173"/>
      <c r="BY119" s="173"/>
      <c r="BZ119" s="173"/>
      <c r="CA119" s="173"/>
      <c r="CB119" s="173"/>
      <c r="CC119" s="173"/>
      <c r="CD119" s="173"/>
      <c r="CE119" s="173"/>
      <c r="CF119" s="173"/>
      <c r="CG119" s="173"/>
      <c r="CH119" s="173"/>
      <c r="CI119" s="173"/>
      <c r="CJ119" s="173"/>
      <c r="CK119" s="173"/>
      <c r="CL119" s="173"/>
      <c r="CM119" s="173"/>
      <c r="CN119" s="173"/>
      <c r="CO119" s="173"/>
      <c r="CP119" s="173"/>
      <c r="CQ119" s="173"/>
      <c r="CR119" s="173"/>
      <c r="CS119" s="173"/>
      <c r="CT119" s="173"/>
      <c r="CU119" s="173"/>
      <c r="CV119" s="173"/>
      <c r="CW119" s="173"/>
      <c r="CX119" s="173"/>
      <c r="CY119" s="173"/>
      <c r="CZ119" s="173"/>
      <c r="DA119" s="173"/>
      <c r="DB119" s="173"/>
      <c r="DC119" s="173"/>
      <c r="DD119" s="173"/>
      <c r="DE119" s="173"/>
      <c r="DF119" s="173"/>
      <c r="DG119" s="173"/>
      <c r="DH119" s="173"/>
      <c r="DI119" s="173"/>
      <c r="DJ119" s="173"/>
      <c r="DK119" s="173"/>
      <c r="DL119" s="173"/>
      <c r="DM119" s="173"/>
      <c r="DN119" s="173"/>
      <c r="DO119" s="173"/>
      <c r="DP119" s="173"/>
      <c r="DQ119" s="173"/>
      <c r="DR119" s="173"/>
      <c r="DS119" s="173"/>
      <c r="DT119" s="173"/>
      <c r="DU119" s="173"/>
      <c r="DV119" s="173"/>
      <c r="DW119" s="173"/>
      <c r="DX119" s="173"/>
      <c r="DY119" s="173"/>
      <c r="DZ119" s="173"/>
      <c r="EA119" s="173"/>
      <c r="EB119" s="173"/>
      <c r="EC119" s="173"/>
      <c r="ED119" s="173"/>
      <c r="EE119" s="173"/>
      <c r="EF119" s="173"/>
      <c r="EG119" s="173"/>
      <c r="EH119" s="173"/>
      <c r="EI119" s="173"/>
      <c r="EJ119" s="173"/>
      <c r="EK119" s="173"/>
      <c r="EL119" s="173"/>
      <c r="EM119" s="173"/>
      <c r="EN119" s="173"/>
      <c r="EO119" s="173"/>
      <c r="EP119" s="173"/>
      <c r="EQ119" s="173"/>
      <c r="ER119" s="173"/>
      <c r="ES119" s="173"/>
      <c r="ET119" s="173"/>
      <c r="EU119" s="173"/>
      <c r="EV119" s="173"/>
      <c r="EW119" s="173"/>
      <c r="EX119" s="173"/>
      <c r="EY119" s="173"/>
      <c r="EZ119" s="173"/>
      <c r="FA119" s="173"/>
      <c r="FB119" s="173"/>
      <c r="FC119" s="173"/>
      <c r="FD119" s="173"/>
      <c r="FE119" s="173"/>
      <c r="FF119" s="173"/>
      <c r="FG119" s="173"/>
      <c r="FH119" s="173"/>
      <c r="FI119" s="173"/>
      <c r="FJ119" s="173"/>
      <c r="FK119" s="173"/>
      <c r="FL119" s="173"/>
      <c r="FM119" s="173"/>
      <c r="FN119" s="173"/>
      <c r="FO119" s="173"/>
      <c r="FP119" s="173"/>
      <c r="FQ119" s="173"/>
      <c r="FR119" s="173"/>
      <c r="FS119" s="173"/>
      <c r="FT119" s="173"/>
      <c r="FU119" s="173"/>
      <c r="FV119" s="173"/>
      <c r="FW119" s="173"/>
      <c r="FX119" s="173"/>
      <c r="FY119" s="173"/>
      <c r="FZ119" s="173"/>
      <c r="GA119" s="173"/>
      <c r="GB119" s="173"/>
      <c r="GC119" s="173"/>
      <c r="GD119" s="173"/>
      <c r="GE119" s="173"/>
      <c r="GF119" s="173"/>
      <c r="GG119" s="173"/>
      <c r="GH119" s="173"/>
      <c r="GI119" s="173"/>
      <c r="GJ119" s="173"/>
      <c r="GK119" s="173"/>
      <c r="GL119" s="173"/>
      <c r="GM119" s="173"/>
      <c r="GN119" s="173"/>
      <c r="GO119" s="173"/>
      <c r="GP119" s="173"/>
      <c r="GQ119" s="173"/>
      <c r="GR119" s="173"/>
      <c r="GS119" s="173"/>
      <c r="GT119" s="173"/>
      <c r="GU119" s="173"/>
      <c r="GV119" s="173"/>
      <c r="GW119" s="173"/>
      <c r="GX119" s="173"/>
      <c r="GY119" s="173"/>
      <c r="GZ119" s="173"/>
      <c r="HA119" s="173"/>
      <c r="HB119" s="173"/>
      <c r="HC119" s="173"/>
      <c r="HD119" s="173"/>
      <c r="HE119" s="173"/>
      <c r="HF119" s="173"/>
      <c r="HG119" s="173"/>
      <c r="HH119" s="173"/>
      <c r="HI119" s="173"/>
      <c r="HJ119" s="173"/>
      <c r="HK119" s="173"/>
      <c r="HL119" s="173"/>
      <c r="HM119" s="173"/>
      <c r="HN119" s="173"/>
      <c r="HO119" s="173"/>
      <c r="HP119" s="173"/>
      <c r="HQ119" s="173"/>
      <c r="HR119" s="173"/>
      <c r="HS119" s="173"/>
      <c r="HT119" s="173"/>
      <c r="HU119" s="173"/>
      <c r="HV119" s="173"/>
      <c r="HW119" s="173"/>
      <c r="HX119" s="173"/>
      <c r="HY119" s="173"/>
      <c r="HZ119" s="173"/>
      <c r="IA119" s="173"/>
      <c r="IB119" s="173"/>
      <c r="IC119" s="173"/>
      <c r="ID119" s="173"/>
      <c r="IE119" s="173"/>
      <c r="IF119" s="173"/>
      <c r="IG119" s="173"/>
      <c r="IH119" s="173"/>
      <c r="II119" s="173"/>
      <c r="IJ119" s="173"/>
      <c r="IK119" s="173"/>
      <c r="IL119" s="173"/>
      <c r="IM119" s="173"/>
      <c r="IN119" s="173"/>
      <c r="IO119" s="173"/>
      <c r="IP119" s="173"/>
      <c r="IQ119" s="173"/>
      <c r="IR119" s="173"/>
      <c r="IS119" s="173"/>
      <c r="IT119" s="173"/>
      <c r="IU119" s="173"/>
      <c r="IV119" s="173"/>
    </row>
    <row r="120" spans="1:256" s="174" customFormat="1" ht="37.5" customHeight="1">
      <c r="A120" s="175">
        <v>5.0599999999999996</v>
      </c>
      <c r="B120" s="230" t="s">
        <v>279</v>
      </c>
      <c r="C120" s="176" t="s">
        <v>23</v>
      </c>
      <c r="D120" s="177">
        <v>7.16</v>
      </c>
      <c r="E120" s="178"/>
      <c r="F120" s="178">
        <f>D120*E120</f>
        <v>0</v>
      </c>
      <c r="G120" s="178"/>
      <c r="H120" s="49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73"/>
      <c r="CG120" s="173"/>
      <c r="CH120" s="173"/>
      <c r="CI120" s="173"/>
      <c r="CJ120" s="173"/>
      <c r="CK120" s="173"/>
      <c r="CL120" s="173"/>
      <c r="CM120" s="173"/>
      <c r="CN120" s="173"/>
      <c r="CO120" s="173"/>
      <c r="CP120" s="173"/>
      <c r="CQ120" s="173"/>
      <c r="CR120" s="173"/>
      <c r="CS120" s="173"/>
      <c r="CT120" s="173"/>
      <c r="CU120" s="173"/>
      <c r="CV120" s="173"/>
      <c r="CW120" s="173"/>
      <c r="CX120" s="173"/>
      <c r="CY120" s="173"/>
      <c r="CZ120" s="173"/>
      <c r="DA120" s="173"/>
      <c r="DB120" s="173"/>
      <c r="DC120" s="173"/>
      <c r="DD120" s="173"/>
      <c r="DE120" s="173"/>
      <c r="DF120" s="173"/>
      <c r="DG120" s="173"/>
      <c r="DH120" s="173"/>
      <c r="DI120" s="173"/>
      <c r="DJ120" s="173"/>
      <c r="DK120" s="173"/>
      <c r="DL120" s="173"/>
      <c r="DM120" s="173"/>
      <c r="DN120" s="173"/>
      <c r="DO120" s="173"/>
      <c r="DP120" s="173"/>
      <c r="DQ120" s="173"/>
      <c r="DR120" s="173"/>
      <c r="DS120" s="173"/>
      <c r="DT120" s="173"/>
      <c r="DU120" s="173"/>
      <c r="DV120" s="173"/>
      <c r="DW120" s="173"/>
      <c r="DX120" s="173"/>
      <c r="DY120" s="173"/>
      <c r="DZ120" s="173"/>
      <c r="EA120" s="173"/>
      <c r="EB120" s="173"/>
      <c r="EC120" s="173"/>
      <c r="ED120" s="173"/>
      <c r="EE120" s="173"/>
      <c r="EF120" s="173"/>
      <c r="EG120" s="173"/>
      <c r="EH120" s="173"/>
      <c r="EI120" s="173"/>
      <c r="EJ120" s="173"/>
      <c r="EK120" s="173"/>
      <c r="EL120" s="173"/>
      <c r="EM120" s="173"/>
      <c r="EN120" s="173"/>
      <c r="EO120" s="173"/>
      <c r="EP120" s="173"/>
      <c r="EQ120" s="173"/>
      <c r="ER120" s="173"/>
      <c r="ES120" s="173"/>
      <c r="ET120" s="173"/>
      <c r="EU120" s="173"/>
      <c r="EV120" s="173"/>
      <c r="EW120" s="173"/>
      <c r="EX120" s="173"/>
      <c r="EY120" s="173"/>
      <c r="EZ120" s="173"/>
      <c r="FA120" s="173"/>
      <c r="FB120" s="173"/>
      <c r="FC120" s="173"/>
      <c r="FD120" s="173"/>
      <c r="FE120" s="173"/>
      <c r="FF120" s="173"/>
      <c r="FG120" s="173"/>
      <c r="FH120" s="173"/>
      <c r="FI120" s="173"/>
      <c r="FJ120" s="173"/>
      <c r="FK120" s="173"/>
      <c r="FL120" s="173"/>
      <c r="FM120" s="173"/>
      <c r="FN120" s="173"/>
      <c r="FO120" s="173"/>
      <c r="FP120" s="173"/>
      <c r="FQ120" s="173"/>
      <c r="FR120" s="173"/>
      <c r="FS120" s="173"/>
      <c r="FT120" s="173"/>
      <c r="FU120" s="173"/>
      <c r="FV120" s="173"/>
      <c r="FW120" s="173"/>
      <c r="FX120" s="173"/>
      <c r="FY120" s="173"/>
      <c r="FZ120" s="173"/>
      <c r="GA120" s="173"/>
      <c r="GB120" s="173"/>
      <c r="GC120" s="173"/>
      <c r="GD120" s="173"/>
      <c r="GE120" s="173"/>
      <c r="GF120" s="173"/>
      <c r="GG120" s="173"/>
      <c r="GH120" s="173"/>
      <c r="GI120" s="173"/>
      <c r="GJ120" s="173"/>
      <c r="GK120" s="173"/>
      <c r="GL120" s="173"/>
      <c r="GM120" s="173"/>
      <c r="GN120" s="173"/>
      <c r="GO120" s="173"/>
      <c r="GP120" s="173"/>
      <c r="GQ120" s="173"/>
      <c r="GR120" s="173"/>
      <c r="GS120" s="173"/>
      <c r="GT120" s="173"/>
      <c r="GU120" s="173"/>
      <c r="GV120" s="173"/>
      <c r="GW120" s="173"/>
      <c r="GX120" s="173"/>
      <c r="GY120" s="173"/>
      <c r="GZ120" s="173"/>
      <c r="HA120" s="173"/>
      <c r="HB120" s="173"/>
      <c r="HC120" s="173"/>
      <c r="HD120" s="173"/>
      <c r="HE120" s="173"/>
      <c r="HF120" s="173"/>
      <c r="HG120" s="173"/>
      <c r="HH120" s="173"/>
      <c r="HI120" s="173"/>
      <c r="HJ120" s="173"/>
      <c r="HK120" s="173"/>
      <c r="HL120" s="173"/>
      <c r="HM120" s="173"/>
      <c r="HN120" s="173"/>
      <c r="HO120" s="173"/>
      <c r="HP120" s="173"/>
      <c r="HQ120" s="173"/>
      <c r="HR120" s="173"/>
      <c r="HS120" s="173"/>
      <c r="HT120" s="173"/>
      <c r="HU120" s="173"/>
      <c r="HV120" s="173"/>
      <c r="HW120" s="173"/>
      <c r="HX120" s="173"/>
      <c r="HY120" s="173"/>
      <c r="HZ120" s="173"/>
      <c r="IA120" s="173"/>
      <c r="IB120" s="173"/>
      <c r="IC120" s="173"/>
      <c r="ID120" s="173"/>
      <c r="IE120" s="173"/>
      <c r="IF120" s="173"/>
      <c r="IG120" s="173"/>
      <c r="IH120" s="173"/>
      <c r="II120" s="173"/>
      <c r="IJ120" s="173"/>
      <c r="IK120" s="173"/>
      <c r="IL120" s="173"/>
      <c r="IM120" s="173"/>
      <c r="IN120" s="173"/>
      <c r="IO120" s="173"/>
      <c r="IP120" s="173"/>
      <c r="IQ120" s="173"/>
      <c r="IR120" s="173"/>
      <c r="IS120" s="173"/>
      <c r="IT120" s="173"/>
      <c r="IU120" s="173"/>
      <c r="IV120" s="173"/>
    </row>
    <row r="121" spans="1:256" s="174" customFormat="1" ht="38.25" customHeight="1">
      <c r="A121" s="175">
        <v>5.07</v>
      </c>
      <c r="B121" s="230" t="s">
        <v>280</v>
      </c>
      <c r="C121" s="176" t="s">
        <v>23</v>
      </c>
      <c r="D121" s="177">
        <v>27.7</v>
      </c>
      <c r="E121" s="178"/>
      <c r="F121" s="178">
        <f t="shared" ref="F121:F124" si="8">D121*E121</f>
        <v>0</v>
      </c>
      <c r="G121" s="178"/>
      <c r="H121" s="49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  <c r="AL121" s="173"/>
      <c r="AM121" s="173"/>
      <c r="AN121" s="173"/>
      <c r="AO121" s="173"/>
      <c r="AP121" s="173"/>
      <c r="AQ121" s="173"/>
      <c r="AR121" s="173"/>
      <c r="AS121" s="173"/>
      <c r="AT121" s="173"/>
      <c r="AU121" s="173"/>
      <c r="AV121" s="173"/>
      <c r="AW121" s="173"/>
      <c r="AX121" s="173"/>
      <c r="AY121" s="173"/>
      <c r="AZ121" s="173"/>
      <c r="BA121" s="173"/>
      <c r="BB121" s="173"/>
      <c r="BC121" s="173"/>
      <c r="BD121" s="173"/>
      <c r="BE121" s="173"/>
      <c r="BF121" s="173"/>
      <c r="BG121" s="173"/>
      <c r="BH121" s="173"/>
      <c r="BI121" s="173"/>
      <c r="BJ121" s="173"/>
      <c r="BK121" s="173"/>
      <c r="BL121" s="173"/>
      <c r="BM121" s="173"/>
      <c r="BN121" s="173"/>
      <c r="BO121" s="173"/>
      <c r="BP121" s="173"/>
      <c r="BQ121" s="173"/>
      <c r="BR121" s="173"/>
      <c r="BS121" s="173"/>
      <c r="BT121" s="173"/>
      <c r="BU121" s="173"/>
      <c r="BV121" s="173"/>
      <c r="BW121" s="173"/>
      <c r="BX121" s="173"/>
      <c r="BY121" s="173"/>
      <c r="BZ121" s="173"/>
      <c r="CA121" s="173"/>
      <c r="CB121" s="173"/>
      <c r="CC121" s="173"/>
      <c r="CD121" s="173"/>
      <c r="CE121" s="173"/>
      <c r="CF121" s="173"/>
      <c r="CG121" s="173"/>
      <c r="CH121" s="173"/>
      <c r="CI121" s="173"/>
      <c r="CJ121" s="173"/>
      <c r="CK121" s="173"/>
      <c r="CL121" s="173"/>
      <c r="CM121" s="173"/>
      <c r="CN121" s="173"/>
      <c r="CO121" s="173"/>
      <c r="CP121" s="173"/>
      <c r="CQ121" s="173"/>
      <c r="CR121" s="173"/>
      <c r="CS121" s="173"/>
      <c r="CT121" s="173"/>
      <c r="CU121" s="173"/>
      <c r="CV121" s="173"/>
      <c r="CW121" s="173"/>
      <c r="CX121" s="173"/>
      <c r="CY121" s="173"/>
      <c r="CZ121" s="173"/>
      <c r="DA121" s="173"/>
      <c r="DB121" s="173"/>
      <c r="DC121" s="173"/>
      <c r="DD121" s="173"/>
      <c r="DE121" s="173"/>
      <c r="DF121" s="173"/>
      <c r="DG121" s="173"/>
      <c r="DH121" s="173"/>
      <c r="DI121" s="173"/>
      <c r="DJ121" s="173"/>
      <c r="DK121" s="173"/>
      <c r="DL121" s="173"/>
      <c r="DM121" s="173"/>
      <c r="DN121" s="173"/>
      <c r="DO121" s="173"/>
      <c r="DP121" s="173"/>
      <c r="DQ121" s="173"/>
      <c r="DR121" s="173"/>
      <c r="DS121" s="173"/>
      <c r="DT121" s="173"/>
      <c r="DU121" s="173"/>
      <c r="DV121" s="173"/>
      <c r="DW121" s="173"/>
      <c r="DX121" s="173"/>
      <c r="DY121" s="173"/>
      <c r="DZ121" s="173"/>
      <c r="EA121" s="173"/>
      <c r="EB121" s="173"/>
      <c r="EC121" s="173"/>
      <c r="ED121" s="173"/>
      <c r="EE121" s="173"/>
      <c r="EF121" s="173"/>
      <c r="EG121" s="173"/>
      <c r="EH121" s="173"/>
      <c r="EI121" s="173"/>
      <c r="EJ121" s="173"/>
      <c r="EK121" s="173"/>
      <c r="EL121" s="173"/>
      <c r="EM121" s="173"/>
      <c r="EN121" s="173"/>
      <c r="EO121" s="173"/>
      <c r="EP121" s="173"/>
      <c r="EQ121" s="173"/>
      <c r="ER121" s="173"/>
      <c r="ES121" s="173"/>
      <c r="ET121" s="173"/>
      <c r="EU121" s="173"/>
      <c r="EV121" s="173"/>
      <c r="EW121" s="173"/>
      <c r="EX121" s="173"/>
      <c r="EY121" s="173"/>
      <c r="EZ121" s="173"/>
      <c r="FA121" s="173"/>
      <c r="FB121" s="173"/>
      <c r="FC121" s="173"/>
      <c r="FD121" s="173"/>
      <c r="FE121" s="173"/>
      <c r="FF121" s="173"/>
      <c r="FG121" s="173"/>
      <c r="FH121" s="173"/>
      <c r="FI121" s="173"/>
      <c r="FJ121" s="173"/>
      <c r="FK121" s="173"/>
      <c r="FL121" s="173"/>
      <c r="FM121" s="173"/>
      <c r="FN121" s="173"/>
      <c r="FO121" s="173"/>
      <c r="FP121" s="173"/>
      <c r="FQ121" s="173"/>
      <c r="FR121" s="173"/>
      <c r="FS121" s="173"/>
      <c r="FT121" s="173"/>
      <c r="FU121" s="173"/>
      <c r="FV121" s="173"/>
      <c r="FW121" s="173"/>
      <c r="FX121" s="173"/>
      <c r="FY121" s="173"/>
      <c r="FZ121" s="173"/>
      <c r="GA121" s="173"/>
      <c r="GB121" s="173"/>
      <c r="GC121" s="173"/>
      <c r="GD121" s="173"/>
      <c r="GE121" s="173"/>
      <c r="GF121" s="173"/>
      <c r="GG121" s="173"/>
      <c r="GH121" s="173"/>
      <c r="GI121" s="173"/>
      <c r="GJ121" s="173"/>
      <c r="GK121" s="173"/>
      <c r="GL121" s="173"/>
      <c r="GM121" s="173"/>
      <c r="GN121" s="173"/>
      <c r="GO121" s="173"/>
      <c r="GP121" s="173"/>
      <c r="GQ121" s="173"/>
      <c r="GR121" s="173"/>
      <c r="GS121" s="173"/>
      <c r="GT121" s="173"/>
      <c r="GU121" s="173"/>
      <c r="GV121" s="173"/>
      <c r="GW121" s="173"/>
      <c r="GX121" s="173"/>
      <c r="GY121" s="173"/>
      <c r="GZ121" s="173"/>
      <c r="HA121" s="173"/>
      <c r="HB121" s="173"/>
      <c r="HC121" s="173"/>
      <c r="HD121" s="173"/>
      <c r="HE121" s="173"/>
      <c r="HF121" s="173"/>
      <c r="HG121" s="173"/>
      <c r="HH121" s="173"/>
      <c r="HI121" s="173"/>
      <c r="HJ121" s="173"/>
      <c r="HK121" s="173"/>
      <c r="HL121" s="173"/>
      <c r="HM121" s="173"/>
      <c r="HN121" s="173"/>
      <c r="HO121" s="173"/>
      <c r="HP121" s="173"/>
      <c r="HQ121" s="173"/>
      <c r="HR121" s="173"/>
      <c r="HS121" s="173"/>
      <c r="HT121" s="173"/>
      <c r="HU121" s="173"/>
      <c r="HV121" s="173"/>
      <c r="HW121" s="173"/>
      <c r="HX121" s="173"/>
      <c r="HY121" s="173"/>
      <c r="HZ121" s="173"/>
      <c r="IA121" s="173"/>
      <c r="IB121" s="173"/>
      <c r="IC121" s="173"/>
      <c r="ID121" s="173"/>
      <c r="IE121" s="173"/>
      <c r="IF121" s="173"/>
      <c r="IG121" s="173"/>
      <c r="IH121" s="173"/>
      <c r="II121" s="173"/>
      <c r="IJ121" s="173"/>
      <c r="IK121" s="173"/>
      <c r="IL121" s="173"/>
      <c r="IM121" s="173"/>
      <c r="IN121" s="173"/>
      <c r="IO121" s="173"/>
      <c r="IP121" s="173"/>
      <c r="IQ121" s="173"/>
      <c r="IR121" s="173"/>
      <c r="IS121" s="173"/>
      <c r="IT121" s="173"/>
      <c r="IU121" s="173"/>
      <c r="IV121" s="173"/>
    </row>
    <row r="122" spans="1:256" s="174" customFormat="1" ht="36.75" customHeight="1">
      <c r="A122" s="175">
        <v>5.08</v>
      </c>
      <c r="B122" s="230" t="s">
        <v>281</v>
      </c>
      <c r="C122" s="176" t="s">
        <v>23</v>
      </c>
      <c r="D122" s="177">
        <v>195.04</v>
      </c>
      <c r="E122" s="178"/>
      <c r="F122" s="178">
        <f t="shared" si="8"/>
        <v>0</v>
      </c>
      <c r="G122" s="178"/>
      <c r="H122" s="49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3"/>
      <c r="AT122" s="173"/>
      <c r="AU122" s="173"/>
      <c r="AV122" s="173"/>
      <c r="AW122" s="173"/>
      <c r="AX122" s="173"/>
      <c r="AY122" s="173"/>
      <c r="AZ122" s="173"/>
      <c r="BA122" s="173"/>
      <c r="BB122" s="173"/>
      <c r="BC122" s="173"/>
      <c r="BD122" s="173"/>
      <c r="BE122" s="173"/>
      <c r="BF122" s="173"/>
      <c r="BG122" s="173"/>
      <c r="BH122" s="173"/>
      <c r="BI122" s="173"/>
      <c r="BJ122" s="173"/>
      <c r="BK122" s="173"/>
      <c r="BL122" s="173"/>
      <c r="BM122" s="173"/>
      <c r="BN122" s="173"/>
      <c r="BO122" s="173"/>
      <c r="BP122" s="173"/>
      <c r="BQ122" s="173"/>
      <c r="BR122" s="173"/>
      <c r="BS122" s="173"/>
      <c r="BT122" s="173"/>
      <c r="BU122" s="173"/>
      <c r="BV122" s="173"/>
      <c r="BW122" s="173"/>
      <c r="BX122" s="173"/>
      <c r="BY122" s="173"/>
      <c r="BZ122" s="173"/>
      <c r="CA122" s="173"/>
      <c r="CB122" s="173"/>
      <c r="CC122" s="173"/>
      <c r="CD122" s="173"/>
      <c r="CE122" s="173"/>
      <c r="CF122" s="173"/>
      <c r="CG122" s="173"/>
      <c r="CH122" s="173"/>
      <c r="CI122" s="173"/>
      <c r="CJ122" s="173"/>
      <c r="CK122" s="173"/>
      <c r="CL122" s="173"/>
      <c r="CM122" s="173"/>
      <c r="CN122" s="173"/>
      <c r="CO122" s="173"/>
      <c r="CP122" s="173"/>
      <c r="CQ122" s="173"/>
      <c r="CR122" s="173"/>
      <c r="CS122" s="173"/>
      <c r="CT122" s="173"/>
      <c r="CU122" s="173"/>
      <c r="CV122" s="173"/>
      <c r="CW122" s="173"/>
      <c r="CX122" s="173"/>
      <c r="CY122" s="173"/>
      <c r="CZ122" s="173"/>
      <c r="DA122" s="173"/>
      <c r="DB122" s="173"/>
      <c r="DC122" s="173"/>
      <c r="DD122" s="173"/>
      <c r="DE122" s="173"/>
      <c r="DF122" s="173"/>
      <c r="DG122" s="173"/>
      <c r="DH122" s="173"/>
      <c r="DI122" s="173"/>
      <c r="DJ122" s="173"/>
      <c r="DK122" s="173"/>
      <c r="DL122" s="173"/>
      <c r="DM122" s="173"/>
      <c r="DN122" s="173"/>
      <c r="DO122" s="173"/>
      <c r="DP122" s="173"/>
      <c r="DQ122" s="173"/>
      <c r="DR122" s="173"/>
      <c r="DS122" s="173"/>
      <c r="DT122" s="173"/>
      <c r="DU122" s="173"/>
      <c r="DV122" s="173"/>
      <c r="DW122" s="173"/>
      <c r="DX122" s="173"/>
      <c r="DY122" s="173"/>
      <c r="DZ122" s="173"/>
      <c r="EA122" s="173"/>
      <c r="EB122" s="173"/>
      <c r="EC122" s="173"/>
      <c r="ED122" s="173"/>
      <c r="EE122" s="173"/>
      <c r="EF122" s="173"/>
      <c r="EG122" s="173"/>
      <c r="EH122" s="173"/>
      <c r="EI122" s="173"/>
      <c r="EJ122" s="173"/>
      <c r="EK122" s="173"/>
      <c r="EL122" s="173"/>
      <c r="EM122" s="173"/>
      <c r="EN122" s="173"/>
      <c r="EO122" s="173"/>
      <c r="EP122" s="173"/>
      <c r="EQ122" s="173"/>
      <c r="ER122" s="173"/>
      <c r="ES122" s="173"/>
      <c r="ET122" s="173"/>
      <c r="EU122" s="173"/>
      <c r="EV122" s="173"/>
      <c r="EW122" s="173"/>
      <c r="EX122" s="173"/>
      <c r="EY122" s="173"/>
      <c r="EZ122" s="173"/>
      <c r="FA122" s="173"/>
      <c r="FB122" s="173"/>
      <c r="FC122" s="173"/>
      <c r="FD122" s="173"/>
      <c r="FE122" s="173"/>
      <c r="FF122" s="173"/>
      <c r="FG122" s="173"/>
      <c r="FH122" s="173"/>
      <c r="FI122" s="173"/>
      <c r="FJ122" s="173"/>
      <c r="FK122" s="173"/>
      <c r="FL122" s="173"/>
      <c r="FM122" s="173"/>
      <c r="FN122" s="173"/>
      <c r="FO122" s="173"/>
      <c r="FP122" s="173"/>
      <c r="FQ122" s="173"/>
      <c r="FR122" s="173"/>
      <c r="FS122" s="173"/>
      <c r="FT122" s="173"/>
      <c r="FU122" s="173"/>
      <c r="FV122" s="173"/>
      <c r="FW122" s="173"/>
      <c r="FX122" s="173"/>
      <c r="FY122" s="173"/>
      <c r="FZ122" s="173"/>
      <c r="GA122" s="173"/>
      <c r="GB122" s="173"/>
      <c r="GC122" s="173"/>
      <c r="GD122" s="173"/>
      <c r="GE122" s="173"/>
      <c r="GF122" s="173"/>
      <c r="GG122" s="173"/>
      <c r="GH122" s="173"/>
      <c r="GI122" s="173"/>
      <c r="GJ122" s="173"/>
      <c r="GK122" s="173"/>
      <c r="GL122" s="173"/>
      <c r="GM122" s="173"/>
      <c r="GN122" s="173"/>
      <c r="GO122" s="173"/>
      <c r="GP122" s="173"/>
      <c r="GQ122" s="173"/>
      <c r="GR122" s="173"/>
      <c r="GS122" s="173"/>
      <c r="GT122" s="173"/>
      <c r="GU122" s="173"/>
      <c r="GV122" s="173"/>
      <c r="GW122" s="173"/>
      <c r="GX122" s="173"/>
      <c r="GY122" s="173"/>
      <c r="GZ122" s="173"/>
      <c r="HA122" s="173"/>
      <c r="HB122" s="173"/>
      <c r="HC122" s="173"/>
      <c r="HD122" s="173"/>
      <c r="HE122" s="173"/>
      <c r="HF122" s="173"/>
      <c r="HG122" s="173"/>
      <c r="HH122" s="173"/>
      <c r="HI122" s="173"/>
      <c r="HJ122" s="173"/>
      <c r="HK122" s="173"/>
      <c r="HL122" s="173"/>
      <c r="HM122" s="173"/>
      <c r="HN122" s="173"/>
      <c r="HO122" s="173"/>
      <c r="HP122" s="173"/>
      <c r="HQ122" s="173"/>
      <c r="HR122" s="173"/>
      <c r="HS122" s="173"/>
      <c r="HT122" s="173"/>
      <c r="HU122" s="173"/>
      <c r="HV122" s="173"/>
      <c r="HW122" s="173"/>
      <c r="HX122" s="173"/>
      <c r="HY122" s="173"/>
      <c r="HZ122" s="173"/>
      <c r="IA122" s="173"/>
      <c r="IB122" s="173"/>
      <c r="IC122" s="173"/>
      <c r="ID122" s="173"/>
      <c r="IE122" s="173"/>
      <c r="IF122" s="173"/>
      <c r="IG122" s="173"/>
      <c r="IH122" s="173"/>
      <c r="II122" s="173"/>
      <c r="IJ122" s="173"/>
      <c r="IK122" s="173"/>
      <c r="IL122" s="173"/>
      <c r="IM122" s="173"/>
      <c r="IN122" s="173"/>
      <c r="IO122" s="173"/>
      <c r="IP122" s="173"/>
      <c r="IQ122" s="173"/>
      <c r="IR122" s="173"/>
      <c r="IS122" s="173"/>
      <c r="IT122" s="173"/>
      <c r="IU122" s="173"/>
      <c r="IV122" s="173"/>
    </row>
    <row r="123" spans="1:256" s="174" customFormat="1" ht="34.5" customHeight="1">
      <c r="A123" s="175">
        <v>5.09</v>
      </c>
      <c r="B123" s="230" t="s">
        <v>282</v>
      </c>
      <c r="C123" s="176" t="s">
        <v>23</v>
      </c>
      <c r="D123" s="177">
        <v>48.48</v>
      </c>
      <c r="E123" s="178"/>
      <c r="F123" s="178">
        <f t="shared" si="8"/>
        <v>0</v>
      </c>
      <c r="G123" s="178"/>
      <c r="H123" s="49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73"/>
      <c r="AT123" s="173"/>
      <c r="AU123" s="173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73"/>
      <c r="CG123" s="173"/>
      <c r="CH123" s="173"/>
      <c r="CI123" s="173"/>
      <c r="CJ123" s="173"/>
      <c r="CK123" s="173"/>
      <c r="CL123" s="173"/>
      <c r="CM123" s="173"/>
      <c r="CN123" s="173"/>
      <c r="CO123" s="173"/>
      <c r="CP123" s="173"/>
      <c r="CQ123" s="173"/>
      <c r="CR123" s="173"/>
      <c r="CS123" s="173"/>
      <c r="CT123" s="173"/>
      <c r="CU123" s="173"/>
      <c r="CV123" s="173"/>
      <c r="CW123" s="173"/>
      <c r="CX123" s="173"/>
      <c r="CY123" s="173"/>
      <c r="CZ123" s="173"/>
      <c r="DA123" s="173"/>
      <c r="DB123" s="173"/>
      <c r="DC123" s="173"/>
      <c r="DD123" s="173"/>
      <c r="DE123" s="173"/>
      <c r="DF123" s="173"/>
      <c r="DG123" s="173"/>
      <c r="DH123" s="173"/>
      <c r="DI123" s="173"/>
      <c r="DJ123" s="173"/>
      <c r="DK123" s="173"/>
      <c r="DL123" s="173"/>
      <c r="DM123" s="173"/>
      <c r="DN123" s="173"/>
      <c r="DO123" s="173"/>
      <c r="DP123" s="173"/>
      <c r="DQ123" s="173"/>
      <c r="DR123" s="173"/>
      <c r="DS123" s="173"/>
      <c r="DT123" s="173"/>
      <c r="DU123" s="173"/>
      <c r="DV123" s="173"/>
      <c r="DW123" s="173"/>
      <c r="DX123" s="173"/>
      <c r="DY123" s="173"/>
      <c r="DZ123" s="173"/>
      <c r="EA123" s="173"/>
      <c r="EB123" s="173"/>
      <c r="EC123" s="173"/>
      <c r="ED123" s="173"/>
      <c r="EE123" s="173"/>
      <c r="EF123" s="173"/>
      <c r="EG123" s="173"/>
      <c r="EH123" s="173"/>
      <c r="EI123" s="173"/>
      <c r="EJ123" s="173"/>
      <c r="EK123" s="173"/>
      <c r="EL123" s="173"/>
      <c r="EM123" s="173"/>
      <c r="EN123" s="173"/>
      <c r="EO123" s="173"/>
      <c r="EP123" s="173"/>
      <c r="EQ123" s="173"/>
      <c r="ER123" s="173"/>
      <c r="ES123" s="173"/>
      <c r="ET123" s="173"/>
      <c r="EU123" s="173"/>
      <c r="EV123" s="173"/>
      <c r="EW123" s="173"/>
      <c r="EX123" s="173"/>
      <c r="EY123" s="173"/>
      <c r="EZ123" s="173"/>
      <c r="FA123" s="173"/>
      <c r="FB123" s="173"/>
      <c r="FC123" s="173"/>
      <c r="FD123" s="173"/>
      <c r="FE123" s="173"/>
      <c r="FF123" s="173"/>
      <c r="FG123" s="173"/>
      <c r="FH123" s="173"/>
      <c r="FI123" s="173"/>
      <c r="FJ123" s="173"/>
      <c r="FK123" s="173"/>
      <c r="FL123" s="173"/>
      <c r="FM123" s="173"/>
      <c r="FN123" s="173"/>
      <c r="FO123" s="173"/>
      <c r="FP123" s="173"/>
      <c r="FQ123" s="173"/>
      <c r="FR123" s="173"/>
      <c r="FS123" s="173"/>
      <c r="FT123" s="173"/>
      <c r="FU123" s="173"/>
      <c r="FV123" s="173"/>
      <c r="FW123" s="173"/>
      <c r="FX123" s="173"/>
      <c r="FY123" s="173"/>
      <c r="FZ123" s="173"/>
      <c r="GA123" s="173"/>
      <c r="GB123" s="173"/>
      <c r="GC123" s="173"/>
      <c r="GD123" s="173"/>
      <c r="GE123" s="173"/>
      <c r="GF123" s="173"/>
      <c r="GG123" s="173"/>
      <c r="GH123" s="173"/>
      <c r="GI123" s="173"/>
      <c r="GJ123" s="173"/>
      <c r="GK123" s="173"/>
      <c r="GL123" s="173"/>
      <c r="GM123" s="173"/>
      <c r="GN123" s="173"/>
      <c r="GO123" s="173"/>
      <c r="GP123" s="173"/>
      <c r="GQ123" s="173"/>
      <c r="GR123" s="173"/>
      <c r="GS123" s="173"/>
      <c r="GT123" s="173"/>
      <c r="GU123" s="173"/>
      <c r="GV123" s="173"/>
      <c r="GW123" s="173"/>
      <c r="GX123" s="173"/>
      <c r="GY123" s="173"/>
      <c r="GZ123" s="173"/>
      <c r="HA123" s="173"/>
      <c r="HB123" s="173"/>
      <c r="HC123" s="173"/>
      <c r="HD123" s="173"/>
      <c r="HE123" s="173"/>
      <c r="HF123" s="173"/>
      <c r="HG123" s="173"/>
      <c r="HH123" s="173"/>
      <c r="HI123" s="173"/>
      <c r="HJ123" s="173"/>
      <c r="HK123" s="173"/>
      <c r="HL123" s="173"/>
      <c r="HM123" s="173"/>
      <c r="HN123" s="173"/>
      <c r="HO123" s="173"/>
      <c r="HP123" s="173"/>
      <c r="HQ123" s="173"/>
      <c r="HR123" s="173"/>
      <c r="HS123" s="173"/>
      <c r="HT123" s="173"/>
      <c r="HU123" s="173"/>
      <c r="HV123" s="173"/>
      <c r="HW123" s="173"/>
      <c r="HX123" s="173"/>
      <c r="HY123" s="173"/>
      <c r="HZ123" s="173"/>
      <c r="IA123" s="173"/>
      <c r="IB123" s="173"/>
      <c r="IC123" s="173"/>
      <c r="ID123" s="173"/>
      <c r="IE123" s="173"/>
      <c r="IF123" s="173"/>
      <c r="IG123" s="173"/>
      <c r="IH123" s="173"/>
      <c r="II123" s="173"/>
      <c r="IJ123" s="173"/>
      <c r="IK123" s="173"/>
      <c r="IL123" s="173"/>
      <c r="IM123" s="173"/>
      <c r="IN123" s="173"/>
      <c r="IO123" s="173"/>
      <c r="IP123" s="173"/>
      <c r="IQ123" s="173"/>
      <c r="IR123" s="173"/>
      <c r="IS123" s="173"/>
      <c r="IT123" s="173"/>
      <c r="IU123" s="173"/>
      <c r="IV123" s="173"/>
    </row>
    <row r="124" spans="1:256" s="174" customFormat="1" ht="37.5" customHeight="1">
      <c r="A124" s="175">
        <v>5.0999999999999996</v>
      </c>
      <c r="B124" s="230" t="s">
        <v>283</v>
      </c>
      <c r="C124" s="176" t="s">
        <v>23</v>
      </c>
      <c r="D124" s="177">
        <v>5.27</v>
      </c>
      <c r="E124" s="178"/>
      <c r="F124" s="178">
        <f t="shared" si="8"/>
        <v>0</v>
      </c>
      <c r="G124" s="179">
        <f>SUM(F115:F124)</f>
        <v>0</v>
      </c>
      <c r="H124" s="49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73"/>
      <c r="CG124" s="173"/>
      <c r="CH124" s="173"/>
      <c r="CI124" s="173"/>
      <c r="CJ124" s="173"/>
      <c r="CK124" s="173"/>
      <c r="CL124" s="173"/>
      <c r="CM124" s="173"/>
      <c r="CN124" s="173"/>
      <c r="CO124" s="173"/>
      <c r="CP124" s="173"/>
      <c r="CQ124" s="173"/>
      <c r="CR124" s="173"/>
      <c r="CS124" s="173"/>
      <c r="CT124" s="173"/>
      <c r="CU124" s="173"/>
      <c r="CV124" s="173"/>
      <c r="CW124" s="173"/>
      <c r="CX124" s="173"/>
      <c r="CY124" s="173"/>
      <c r="CZ124" s="173"/>
      <c r="DA124" s="173"/>
      <c r="DB124" s="173"/>
      <c r="DC124" s="173"/>
      <c r="DD124" s="173"/>
      <c r="DE124" s="173"/>
      <c r="DF124" s="173"/>
      <c r="DG124" s="173"/>
      <c r="DH124" s="173"/>
      <c r="DI124" s="173"/>
      <c r="DJ124" s="173"/>
      <c r="DK124" s="173"/>
      <c r="DL124" s="173"/>
      <c r="DM124" s="173"/>
      <c r="DN124" s="173"/>
      <c r="DO124" s="173"/>
      <c r="DP124" s="173"/>
      <c r="DQ124" s="173"/>
      <c r="DR124" s="173"/>
      <c r="DS124" s="173"/>
      <c r="DT124" s="173"/>
      <c r="DU124" s="173"/>
      <c r="DV124" s="173"/>
      <c r="DW124" s="173"/>
      <c r="DX124" s="173"/>
      <c r="DY124" s="173"/>
      <c r="DZ124" s="173"/>
      <c r="EA124" s="173"/>
      <c r="EB124" s="173"/>
      <c r="EC124" s="173"/>
      <c r="ED124" s="173"/>
      <c r="EE124" s="173"/>
      <c r="EF124" s="173"/>
      <c r="EG124" s="173"/>
      <c r="EH124" s="173"/>
      <c r="EI124" s="173"/>
      <c r="EJ124" s="173"/>
      <c r="EK124" s="173"/>
      <c r="EL124" s="173"/>
      <c r="EM124" s="173"/>
      <c r="EN124" s="173"/>
      <c r="EO124" s="173"/>
      <c r="EP124" s="173"/>
      <c r="EQ124" s="173"/>
      <c r="ER124" s="173"/>
      <c r="ES124" s="173"/>
      <c r="ET124" s="173"/>
      <c r="EU124" s="173"/>
      <c r="EV124" s="173"/>
      <c r="EW124" s="173"/>
      <c r="EX124" s="173"/>
      <c r="EY124" s="173"/>
      <c r="EZ124" s="173"/>
      <c r="FA124" s="173"/>
      <c r="FB124" s="173"/>
      <c r="FC124" s="173"/>
      <c r="FD124" s="173"/>
      <c r="FE124" s="173"/>
      <c r="FF124" s="173"/>
      <c r="FG124" s="173"/>
      <c r="FH124" s="173"/>
      <c r="FI124" s="173"/>
      <c r="FJ124" s="173"/>
      <c r="FK124" s="173"/>
      <c r="FL124" s="173"/>
      <c r="FM124" s="173"/>
      <c r="FN124" s="173"/>
      <c r="FO124" s="173"/>
      <c r="FP124" s="173"/>
      <c r="FQ124" s="173"/>
      <c r="FR124" s="173"/>
      <c r="FS124" s="173"/>
      <c r="FT124" s="173"/>
      <c r="FU124" s="173"/>
      <c r="FV124" s="173"/>
      <c r="FW124" s="173"/>
      <c r="FX124" s="173"/>
      <c r="FY124" s="173"/>
      <c r="FZ124" s="173"/>
      <c r="GA124" s="173"/>
      <c r="GB124" s="173"/>
      <c r="GC124" s="173"/>
      <c r="GD124" s="173"/>
      <c r="GE124" s="173"/>
      <c r="GF124" s="173"/>
      <c r="GG124" s="173"/>
      <c r="GH124" s="173"/>
      <c r="GI124" s="173"/>
      <c r="GJ124" s="173"/>
      <c r="GK124" s="173"/>
      <c r="GL124" s="173"/>
      <c r="GM124" s="173"/>
      <c r="GN124" s="173"/>
      <c r="GO124" s="173"/>
      <c r="GP124" s="173"/>
      <c r="GQ124" s="173"/>
      <c r="GR124" s="173"/>
      <c r="GS124" s="173"/>
      <c r="GT124" s="173"/>
      <c r="GU124" s="173"/>
      <c r="GV124" s="173"/>
      <c r="GW124" s="173"/>
      <c r="GX124" s="173"/>
      <c r="GY124" s="173"/>
      <c r="GZ124" s="173"/>
      <c r="HA124" s="173"/>
      <c r="HB124" s="173"/>
      <c r="HC124" s="173"/>
      <c r="HD124" s="173"/>
      <c r="HE124" s="173"/>
      <c r="HF124" s="173"/>
      <c r="HG124" s="173"/>
      <c r="HH124" s="173"/>
      <c r="HI124" s="173"/>
      <c r="HJ124" s="173"/>
      <c r="HK124" s="173"/>
      <c r="HL124" s="173"/>
      <c r="HM124" s="173"/>
      <c r="HN124" s="173"/>
      <c r="HO124" s="173"/>
      <c r="HP124" s="173"/>
      <c r="HQ124" s="173"/>
      <c r="HR124" s="173"/>
      <c r="HS124" s="173"/>
      <c r="HT124" s="173"/>
      <c r="HU124" s="173"/>
      <c r="HV124" s="173"/>
      <c r="HW124" s="173"/>
      <c r="HX124" s="173"/>
      <c r="HY124" s="173"/>
      <c r="HZ124" s="173"/>
      <c r="IA124" s="173"/>
      <c r="IB124" s="173"/>
      <c r="IC124" s="173"/>
      <c r="ID124" s="173"/>
      <c r="IE124" s="173"/>
      <c r="IF124" s="173"/>
      <c r="IG124" s="173"/>
      <c r="IH124" s="173"/>
      <c r="II124" s="173"/>
      <c r="IJ124" s="173"/>
      <c r="IK124" s="173"/>
      <c r="IL124" s="173"/>
      <c r="IM124" s="173"/>
      <c r="IN124" s="173"/>
      <c r="IO124" s="173"/>
      <c r="IP124" s="173"/>
      <c r="IQ124" s="173"/>
      <c r="IR124" s="173"/>
      <c r="IS124" s="173"/>
      <c r="IT124" s="173"/>
      <c r="IU124" s="173"/>
      <c r="IV124" s="173"/>
    </row>
    <row r="125" spans="1:256" s="174" customFormat="1">
      <c r="A125" s="180"/>
      <c r="B125" s="173"/>
      <c r="C125" s="181"/>
      <c r="D125" s="182"/>
      <c r="F125" s="178"/>
      <c r="G125" s="178"/>
      <c r="H125" s="49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3"/>
      <c r="BH125" s="173"/>
      <c r="BI125" s="173"/>
      <c r="BJ125" s="173"/>
      <c r="BK125" s="173"/>
      <c r="BL125" s="173"/>
      <c r="BM125" s="173"/>
      <c r="BN125" s="173"/>
      <c r="BO125" s="173"/>
      <c r="BP125" s="173"/>
      <c r="BQ125" s="173"/>
      <c r="BR125" s="173"/>
      <c r="BS125" s="173"/>
      <c r="BT125" s="173"/>
      <c r="BU125" s="173"/>
      <c r="BV125" s="173"/>
      <c r="BW125" s="173"/>
      <c r="BX125" s="173"/>
      <c r="BY125" s="173"/>
      <c r="BZ125" s="173"/>
      <c r="CA125" s="173"/>
      <c r="CB125" s="173"/>
      <c r="CC125" s="173"/>
      <c r="CD125" s="173"/>
      <c r="CE125" s="173"/>
      <c r="CF125" s="173"/>
      <c r="CG125" s="173"/>
      <c r="CH125" s="173"/>
      <c r="CI125" s="173"/>
      <c r="CJ125" s="173"/>
      <c r="CK125" s="173"/>
      <c r="CL125" s="173"/>
      <c r="CM125" s="173"/>
      <c r="CN125" s="173"/>
      <c r="CO125" s="173"/>
      <c r="CP125" s="173"/>
      <c r="CQ125" s="173"/>
      <c r="CR125" s="173"/>
      <c r="CS125" s="173"/>
      <c r="CT125" s="173"/>
      <c r="CU125" s="173"/>
      <c r="CV125" s="173"/>
      <c r="CW125" s="173"/>
      <c r="CX125" s="173"/>
      <c r="CY125" s="173"/>
      <c r="CZ125" s="173"/>
      <c r="DA125" s="173"/>
      <c r="DB125" s="173"/>
      <c r="DC125" s="173"/>
      <c r="DD125" s="173"/>
      <c r="DE125" s="173"/>
      <c r="DF125" s="173"/>
      <c r="DG125" s="173"/>
      <c r="DH125" s="173"/>
      <c r="DI125" s="173"/>
      <c r="DJ125" s="173"/>
      <c r="DK125" s="173"/>
      <c r="DL125" s="173"/>
      <c r="DM125" s="173"/>
      <c r="DN125" s="173"/>
      <c r="DO125" s="173"/>
      <c r="DP125" s="173"/>
      <c r="DQ125" s="173"/>
      <c r="DR125" s="173"/>
      <c r="DS125" s="173"/>
      <c r="DT125" s="173"/>
      <c r="DU125" s="173"/>
      <c r="DV125" s="173"/>
      <c r="DW125" s="173"/>
      <c r="DX125" s="173"/>
      <c r="DY125" s="173"/>
      <c r="DZ125" s="173"/>
      <c r="EA125" s="173"/>
      <c r="EB125" s="173"/>
      <c r="EC125" s="173"/>
      <c r="ED125" s="173"/>
      <c r="EE125" s="173"/>
      <c r="EF125" s="173"/>
      <c r="EG125" s="173"/>
      <c r="EH125" s="173"/>
      <c r="EI125" s="173"/>
      <c r="EJ125" s="173"/>
      <c r="EK125" s="173"/>
      <c r="EL125" s="173"/>
      <c r="EM125" s="173"/>
      <c r="EN125" s="173"/>
      <c r="EO125" s="173"/>
      <c r="EP125" s="173"/>
      <c r="EQ125" s="173"/>
      <c r="ER125" s="173"/>
      <c r="ES125" s="173"/>
      <c r="ET125" s="173"/>
      <c r="EU125" s="173"/>
      <c r="EV125" s="173"/>
      <c r="EW125" s="173"/>
      <c r="EX125" s="173"/>
      <c r="EY125" s="173"/>
      <c r="EZ125" s="173"/>
      <c r="FA125" s="173"/>
      <c r="FB125" s="173"/>
      <c r="FC125" s="173"/>
      <c r="FD125" s="173"/>
      <c r="FE125" s="173"/>
      <c r="FF125" s="173"/>
      <c r="FG125" s="173"/>
      <c r="FH125" s="173"/>
      <c r="FI125" s="173"/>
      <c r="FJ125" s="173"/>
      <c r="FK125" s="173"/>
      <c r="FL125" s="173"/>
      <c r="FM125" s="173"/>
      <c r="FN125" s="173"/>
      <c r="FO125" s="173"/>
      <c r="FP125" s="173"/>
      <c r="FQ125" s="173"/>
      <c r="FR125" s="173"/>
      <c r="FS125" s="173"/>
      <c r="FT125" s="173"/>
      <c r="FU125" s="173"/>
      <c r="FV125" s="173"/>
      <c r="FW125" s="173"/>
      <c r="FX125" s="173"/>
      <c r="FY125" s="173"/>
      <c r="FZ125" s="173"/>
      <c r="GA125" s="173"/>
      <c r="GB125" s="173"/>
      <c r="GC125" s="173"/>
      <c r="GD125" s="173"/>
      <c r="GE125" s="173"/>
      <c r="GF125" s="173"/>
      <c r="GG125" s="173"/>
      <c r="GH125" s="173"/>
      <c r="GI125" s="173"/>
      <c r="GJ125" s="173"/>
      <c r="GK125" s="173"/>
      <c r="GL125" s="173"/>
      <c r="GM125" s="173"/>
      <c r="GN125" s="173"/>
      <c r="GO125" s="173"/>
      <c r="GP125" s="173"/>
      <c r="GQ125" s="173"/>
      <c r="GR125" s="173"/>
      <c r="GS125" s="173"/>
      <c r="GT125" s="173"/>
      <c r="GU125" s="173"/>
      <c r="GV125" s="173"/>
      <c r="GW125" s="173"/>
      <c r="GX125" s="173"/>
      <c r="GY125" s="173"/>
      <c r="GZ125" s="173"/>
      <c r="HA125" s="173"/>
      <c r="HB125" s="173"/>
      <c r="HC125" s="173"/>
      <c r="HD125" s="173"/>
      <c r="HE125" s="173"/>
      <c r="HF125" s="173"/>
      <c r="HG125" s="173"/>
      <c r="HH125" s="173"/>
      <c r="HI125" s="173"/>
      <c r="HJ125" s="173"/>
      <c r="HK125" s="173"/>
      <c r="HL125" s="173"/>
      <c r="HM125" s="173"/>
      <c r="HN125" s="173"/>
      <c r="HO125" s="173"/>
      <c r="HP125" s="173"/>
      <c r="HQ125" s="173"/>
      <c r="HR125" s="173"/>
      <c r="HS125" s="173"/>
      <c r="HT125" s="173"/>
      <c r="HU125" s="173"/>
      <c r="HV125" s="173"/>
      <c r="HW125" s="173"/>
      <c r="HX125" s="173"/>
      <c r="HY125" s="173"/>
      <c r="HZ125" s="173"/>
      <c r="IA125" s="173"/>
      <c r="IB125" s="173"/>
      <c r="IC125" s="173"/>
      <c r="ID125" s="173"/>
      <c r="IE125" s="173"/>
      <c r="IF125" s="173"/>
      <c r="IG125" s="173"/>
      <c r="IH125" s="173"/>
      <c r="II125" s="173"/>
      <c r="IJ125" s="173"/>
      <c r="IK125" s="173"/>
      <c r="IL125" s="173"/>
      <c r="IM125" s="173"/>
      <c r="IN125" s="173"/>
      <c r="IO125" s="173"/>
      <c r="IP125" s="173"/>
      <c r="IQ125" s="173"/>
      <c r="IR125" s="173"/>
      <c r="IS125" s="173"/>
      <c r="IT125" s="173"/>
      <c r="IU125" s="173"/>
      <c r="IV125" s="173"/>
    </row>
    <row r="126" spans="1:256" s="174" customFormat="1" ht="15.75">
      <c r="A126" s="169" t="s">
        <v>22</v>
      </c>
      <c r="B126" s="183" t="s">
        <v>192</v>
      </c>
      <c r="C126" s="170" t="s">
        <v>9</v>
      </c>
      <c r="D126" s="171"/>
      <c r="E126" s="172"/>
      <c r="F126" s="178"/>
      <c r="G126" s="178"/>
      <c r="H126" s="49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3"/>
      <c r="AT126" s="173"/>
      <c r="AU126" s="173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73"/>
      <c r="CG126" s="173"/>
      <c r="CH126" s="173"/>
      <c r="CI126" s="173"/>
      <c r="CJ126" s="173"/>
      <c r="CK126" s="173"/>
      <c r="CL126" s="173"/>
      <c r="CM126" s="173"/>
      <c r="CN126" s="173"/>
      <c r="CO126" s="173"/>
      <c r="CP126" s="173"/>
      <c r="CQ126" s="173"/>
      <c r="CR126" s="173"/>
      <c r="CS126" s="173"/>
      <c r="CT126" s="173"/>
      <c r="CU126" s="173"/>
      <c r="CV126" s="173"/>
      <c r="CW126" s="173"/>
      <c r="CX126" s="173"/>
      <c r="CY126" s="173"/>
      <c r="CZ126" s="173"/>
      <c r="DA126" s="173"/>
      <c r="DB126" s="173"/>
      <c r="DC126" s="173"/>
      <c r="DD126" s="173"/>
      <c r="DE126" s="173"/>
      <c r="DF126" s="173"/>
      <c r="DG126" s="173"/>
      <c r="DH126" s="173"/>
      <c r="DI126" s="173"/>
      <c r="DJ126" s="173"/>
      <c r="DK126" s="173"/>
      <c r="DL126" s="173"/>
      <c r="DM126" s="173"/>
      <c r="DN126" s="173"/>
      <c r="DO126" s="173"/>
      <c r="DP126" s="173"/>
      <c r="DQ126" s="173"/>
      <c r="DR126" s="173"/>
      <c r="DS126" s="173"/>
      <c r="DT126" s="173"/>
      <c r="DU126" s="173"/>
      <c r="DV126" s="173"/>
      <c r="DW126" s="173"/>
      <c r="DX126" s="173"/>
      <c r="DY126" s="173"/>
      <c r="DZ126" s="173"/>
      <c r="EA126" s="173"/>
      <c r="EB126" s="173"/>
      <c r="EC126" s="173"/>
      <c r="ED126" s="173"/>
      <c r="EE126" s="173"/>
      <c r="EF126" s="173"/>
      <c r="EG126" s="173"/>
      <c r="EH126" s="173"/>
      <c r="EI126" s="173"/>
      <c r="EJ126" s="173"/>
      <c r="EK126" s="173"/>
      <c r="EL126" s="173"/>
      <c r="EM126" s="173"/>
      <c r="EN126" s="173"/>
      <c r="EO126" s="173"/>
      <c r="EP126" s="173"/>
      <c r="EQ126" s="173"/>
      <c r="ER126" s="173"/>
      <c r="ES126" s="173"/>
      <c r="ET126" s="173"/>
      <c r="EU126" s="173"/>
      <c r="EV126" s="173"/>
      <c r="EW126" s="173"/>
      <c r="EX126" s="173"/>
      <c r="EY126" s="173"/>
      <c r="EZ126" s="173"/>
      <c r="FA126" s="173"/>
      <c r="FB126" s="173"/>
      <c r="FC126" s="173"/>
      <c r="FD126" s="173"/>
      <c r="FE126" s="173"/>
      <c r="FF126" s="173"/>
      <c r="FG126" s="173"/>
      <c r="FH126" s="173"/>
      <c r="FI126" s="173"/>
      <c r="FJ126" s="173"/>
      <c r="FK126" s="173"/>
      <c r="FL126" s="173"/>
      <c r="FM126" s="173"/>
      <c r="FN126" s="173"/>
      <c r="FO126" s="173"/>
      <c r="FP126" s="173"/>
      <c r="FQ126" s="173"/>
      <c r="FR126" s="173"/>
      <c r="FS126" s="173"/>
      <c r="FT126" s="173"/>
      <c r="FU126" s="173"/>
      <c r="FV126" s="173"/>
      <c r="FW126" s="173"/>
      <c r="FX126" s="173"/>
      <c r="FY126" s="173"/>
      <c r="FZ126" s="173"/>
      <c r="GA126" s="173"/>
      <c r="GB126" s="173"/>
      <c r="GC126" s="173"/>
      <c r="GD126" s="173"/>
      <c r="GE126" s="173"/>
      <c r="GF126" s="173"/>
      <c r="GG126" s="173"/>
      <c r="GH126" s="173"/>
      <c r="GI126" s="173"/>
      <c r="GJ126" s="173"/>
      <c r="GK126" s="173"/>
      <c r="GL126" s="173"/>
      <c r="GM126" s="173"/>
      <c r="GN126" s="173"/>
      <c r="GO126" s="173"/>
      <c r="GP126" s="173"/>
      <c r="GQ126" s="173"/>
      <c r="GR126" s="173"/>
      <c r="GS126" s="173"/>
      <c r="GT126" s="173"/>
      <c r="GU126" s="173"/>
      <c r="GV126" s="173"/>
      <c r="GW126" s="173"/>
      <c r="GX126" s="173"/>
      <c r="GY126" s="173"/>
      <c r="GZ126" s="173"/>
      <c r="HA126" s="173"/>
      <c r="HB126" s="173"/>
      <c r="HC126" s="173"/>
      <c r="HD126" s="173"/>
      <c r="HE126" s="173"/>
      <c r="HF126" s="173"/>
      <c r="HG126" s="173"/>
      <c r="HH126" s="173"/>
      <c r="HI126" s="173"/>
      <c r="HJ126" s="173"/>
      <c r="HK126" s="173"/>
      <c r="HL126" s="173"/>
      <c r="HM126" s="173"/>
      <c r="HN126" s="173"/>
      <c r="HO126" s="173"/>
      <c r="HP126" s="173"/>
      <c r="HQ126" s="173"/>
      <c r="HR126" s="173"/>
      <c r="HS126" s="173"/>
      <c r="HT126" s="173"/>
      <c r="HU126" s="173"/>
      <c r="HV126" s="173"/>
      <c r="HW126" s="173"/>
      <c r="HX126" s="173"/>
      <c r="HY126" s="173"/>
      <c r="HZ126" s="173"/>
      <c r="IA126" s="173"/>
      <c r="IB126" s="173"/>
      <c r="IC126" s="173"/>
      <c r="ID126" s="173"/>
      <c r="IE126" s="173"/>
      <c r="IF126" s="173"/>
      <c r="IG126" s="173"/>
      <c r="IH126" s="173"/>
      <c r="II126" s="173"/>
      <c r="IJ126" s="173"/>
      <c r="IK126" s="173"/>
      <c r="IL126" s="173"/>
      <c r="IM126" s="173"/>
      <c r="IN126" s="173"/>
      <c r="IO126" s="173"/>
      <c r="IP126" s="173"/>
      <c r="IQ126" s="173"/>
      <c r="IR126" s="173"/>
      <c r="IS126" s="173"/>
      <c r="IT126" s="173"/>
      <c r="IU126" s="173"/>
      <c r="IV126" s="173"/>
    </row>
    <row r="127" spans="1:256" s="174" customFormat="1">
      <c r="A127" s="175">
        <v>6.01</v>
      </c>
      <c r="B127" s="195" t="s">
        <v>193</v>
      </c>
      <c r="C127" s="176" t="s">
        <v>23</v>
      </c>
      <c r="D127" s="177">
        <v>148.26</v>
      </c>
      <c r="E127" s="178"/>
      <c r="F127" s="178">
        <f>D127*E127</f>
        <v>0</v>
      </c>
      <c r="G127" s="178"/>
      <c r="H127" s="49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/>
      <c r="AV127" s="173"/>
      <c r="AW127" s="173"/>
      <c r="AX127" s="173"/>
      <c r="AY127" s="173"/>
      <c r="AZ127" s="173"/>
      <c r="BA127" s="173"/>
      <c r="BB127" s="173"/>
      <c r="BC127" s="173"/>
      <c r="BD127" s="173"/>
      <c r="BE127" s="173"/>
      <c r="BF127" s="173"/>
      <c r="BG127" s="173"/>
      <c r="BH127" s="173"/>
      <c r="BI127" s="173"/>
      <c r="BJ127" s="173"/>
      <c r="BK127" s="173"/>
      <c r="BL127" s="173"/>
      <c r="BM127" s="173"/>
      <c r="BN127" s="173"/>
      <c r="BO127" s="173"/>
      <c r="BP127" s="173"/>
      <c r="BQ127" s="173"/>
      <c r="BR127" s="173"/>
      <c r="BS127" s="173"/>
      <c r="BT127" s="173"/>
      <c r="BU127" s="173"/>
      <c r="BV127" s="173"/>
      <c r="BW127" s="173"/>
      <c r="BX127" s="173"/>
      <c r="BY127" s="173"/>
      <c r="BZ127" s="173"/>
      <c r="CA127" s="173"/>
      <c r="CB127" s="173"/>
      <c r="CC127" s="173"/>
      <c r="CD127" s="173"/>
      <c r="CE127" s="173"/>
      <c r="CF127" s="173"/>
      <c r="CG127" s="173"/>
      <c r="CH127" s="173"/>
      <c r="CI127" s="173"/>
      <c r="CJ127" s="173"/>
      <c r="CK127" s="173"/>
      <c r="CL127" s="173"/>
      <c r="CM127" s="173"/>
      <c r="CN127" s="173"/>
      <c r="CO127" s="173"/>
      <c r="CP127" s="173"/>
      <c r="CQ127" s="173"/>
      <c r="CR127" s="173"/>
      <c r="CS127" s="173"/>
      <c r="CT127" s="173"/>
      <c r="CU127" s="173"/>
      <c r="CV127" s="173"/>
      <c r="CW127" s="173"/>
      <c r="CX127" s="173"/>
      <c r="CY127" s="173"/>
      <c r="CZ127" s="173"/>
      <c r="DA127" s="173"/>
      <c r="DB127" s="173"/>
      <c r="DC127" s="173"/>
      <c r="DD127" s="173"/>
      <c r="DE127" s="173"/>
      <c r="DF127" s="173"/>
      <c r="DG127" s="173"/>
      <c r="DH127" s="173"/>
      <c r="DI127" s="173"/>
      <c r="DJ127" s="173"/>
      <c r="DK127" s="173"/>
      <c r="DL127" s="173"/>
      <c r="DM127" s="173"/>
      <c r="DN127" s="173"/>
      <c r="DO127" s="173"/>
      <c r="DP127" s="173"/>
      <c r="DQ127" s="173"/>
      <c r="DR127" s="173"/>
      <c r="DS127" s="173"/>
      <c r="DT127" s="173"/>
      <c r="DU127" s="173"/>
      <c r="DV127" s="173"/>
      <c r="DW127" s="173"/>
      <c r="DX127" s="173"/>
      <c r="DY127" s="173"/>
      <c r="DZ127" s="173"/>
      <c r="EA127" s="173"/>
      <c r="EB127" s="173"/>
      <c r="EC127" s="173"/>
      <c r="ED127" s="173"/>
      <c r="EE127" s="173"/>
      <c r="EF127" s="173"/>
      <c r="EG127" s="173"/>
      <c r="EH127" s="173"/>
      <c r="EI127" s="173"/>
      <c r="EJ127" s="173"/>
      <c r="EK127" s="173"/>
      <c r="EL127" s="173"/>
      <c r="EM127" s="173"/>
      <c r="EN127" s="173"/>
      <c r="EO127" s="173"/>
      <c r="EP127" s="173"/>
      <c r="EQ127" s="173"/>
      <c r="ER127" s="173"/>
      <c r="ES127" s="173"/>
      <c r="ET127" s="173"/>
      <c r="EU127" s="173"/>
      <c r="EV127" s="173"/>
      <c r="EW127" s="173"/>
      <c r="EX127" s="173"/>
      <c r="EY127" s="173"/>
      <c r="EZ127" s="173"/>
      <c r="FA127" s="173"/>
      <c r="FB127" s="173"/>
      <c r="FC127" s="173"/>
      <c r="FD127" s="173"/>
      <c r="FE127" s="173"/>
      <c r="FF127" s="173"/>
      <c r="FG127" s="173"/>
      <c r="FH127" s="173"/>
      <c r="FI127" s="173"/>
      <c r="FJ127" s="173"/>
      <c r="FK127" s="173"/>
      <c r="FL127" s="173"/>
      <c r="FM127" s="173"/>
      <c r="FN127" s="173"/>
      <c r="FO127" s="173"/>
      <c r="FP127" s="173"/>
      <c r="FQ127" s="173"/>
      <c r="FR127" s="173"/>
      <c r="FS127" s="173"/>
      <c r="FT127" s="173"/>
      <c r="FU127" s="173"/>
      <c r="FV127" s="173"/>
      <c r="FW127" s="173"/>
      <c r="FX127" s="173"/>
      <c r="FY127" s="173"/>
      <c r="FZ127" s="173"/>
      <c r="GA127" s="173"/>
      <c r="GB127" s="173"/>
      <c r="GC127" s="173"/>
      <c r="GD127" s="173"/>
      <c r="GE127" s="173"/>
      <c r="GF127" s="173"/>
      <c r="GG127" s="173"/>
      <c r="GH127" s="173"/>
      <c r="GI127" s="173"/>
      <c r="GJ127" s="173"/>
      <c r="GK127" s="173"/>
      <c r="GL127" s="173"/>
      <c r="GM127" s="173"/>
      <c r="GN127" s="173"/>
      <c r="GO127" s="173"/>
      <c r="GP127" s="173"/>
      <c r="GQ127" s="173"/>
      <c r="GR127" s="173"/>
      <c r="GS127" s="173"/>
      <c r="GT127" s="173"/>
      <c r="GU127" s="173"/>
      <c r="GV127" s="173"/>
      <c r="GW127" s="173"/>
      <c r="GX127" s="173"/>
      <c r="GY127" s="173"/>
      <c r="GZ127" s="173"/>
      <c r="HA127" s="173"/>
      <c r="HB127" s="173"/>
      <c r="HC127" s="173"/>
      <c r="HD127" s="173"/>
      <c r="HE127" s="173"/>
      <c r="HF127" s="173"/>
      <c r="HG127" s="173"/>
      <c r="HH127" s="173"/>
      <c r="HI127" s="173"/>
      <c r="HJ127" s="173"/>
      <c r="HK127" s="173"/>
      <c r="HL127" s="173"/>
      <c r="HM127" s="173"/>
      <c r="HN127" s="173"/>
      <c r="HO127" s="173"/>
      <c r="HP127" s="173"/>
      <c r="HQ127" s="173"/>
      <c r="HR127" s="173"/>
      <c r="HS127" s="173"/>
      <c r="HT127" s="173"/>
      <c r="HU127" s="173"/>
      <c r="HV127" s="173"/>
      <c r="HW127" s="173"/>
      <c r="HX127" s="173"/>
      <c r="HY127" s="173"/>
      <c r="HZ127" s="173"/>
      <c r="IA127" s="173"/>
      <c r="IB127" s="173"/>
      <c r="IC127" s="173"/>
      <c r="ID127" s="173"/>
      <c r="IE127" s="173"/>
      <c r="IF127" s="173"/>
      <c r="IG127" s="173"/>
      <c r="IH127" s="173"/>
      <c r="II127" s="173"/>
      <c r="IJ127" s="173"/>
      <c r="IK127" s="173"/>
      <c r="IL127" s="173"/>
      <c r="IM127" s="173"/>
      <c r="IN127" s="173"/>
      <c r="IO127" s="173"/>
      <c r="IP127" s="173"/>
      <c r="IQ127" s="173"/>
      <c r="IR127" s="173"/>
      <c r="IS127" s="173"/>
      <c r="IT127" s="173"/>
      <c r="IU127" s="173"/>
      <c r="IV127" s="173"/>
    </row>
    <row r="128" spans="1:256" s="174" customFormat="1" ht="15.75">
      <c r="A128" s="175">
        <v>6.02</v>
      </c>
      <c r="B128" s="195" t="s">
        <v>194</v>
      </c>
      <c r="C128" s="176" t="s">
        <v>195</v>
      </c>
      <c r="D128" s="177">
        <v>355.82</v>
      </c>
      <c r="E128" s="178"/>
      <c r="F128" s="178">
        <f>D128*E128</f>
        <v>0</v>
      </c>
      <c r="G128" s="179">
        <f>SUM(F127:F128)</f>
        <v>0</v>
      </c>
      <c r="H128" s="49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3"/>
      <c r="AT128" s="173"/>
      <c r="AU128" s="173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  <c r="BI128" s="173"/>
      <c r="BJ128" s="173"/>
      <c r="BK128" s="173"/>
      <c r="BL128" s="173"/>
      <c r="BM128" s="173"/>
      <c r="BN128" s="173"/>
      <c r="BO128" s="173"/>
      <c r="BP128" s="173"/>
      <c r="BQ128" s="173"/>
      <c r="BR128" s="173"/>
      <c r="BS128" s="173"/>
      <c r="BT128" s="173"/>
      <c r="BU128" s="173"/>
      <c r="BV128" s="173"/>
      <c r="BW128" s="173"/>
      <c r="BX128" s="173"/>
      <c r="BY128" s="173"/>
      <c r="BZ128" s="173"/>
      <c r="CA128" s="173"/>
      <c r="CB128" s="173"/>
      <c r="CC128" s="173"/>
      <c r="CD128" s="173"/>
      <c r="CE128" s="173"/>
      <c r="CF128" s="173"/>
      <c r="CG128" s="173"/>
      <c r="CH128" s="173"/>
      <c r="CI128" s="173"/>
      <c r="CJ128" s="173"/>
      <c r="CK128" s="173"/>
      <c r="CL128" s="173"/>
      <c r="CM128" s="173"/>
      <c r="CN128" s="173"/>
      <c r="CO128" s="173"/>
      <c r="CP128" s="173"/>
      <c r="CQ128" s="173"/>
      <c r="CR128" s="173"/>
      <c r="CS128" s="173"/>
      <c r="CT128" s="173"/>
      <c r="CU128" s="173"/>
      <c r="CV128" s="173"/>
      <c r="CW128" s="173"/>
      <c r="CX128" s="173"/>
      <c r="CY128" s="173"/>
      <c r="CZ128" s="173"/>
      <c r="DA128" s="173"/>
      <c r="DB128" s="173"/>
      <c r="DC128" s="173"/>
      <c r="DD128" s="173"/>
      <c r="DE128" s="173"/>
      <c r="DF128" s="173"/>
      <c r="DG128" s="173"/>
      <c r="DH128" s="173"/>
      <c r="DI128" s="173"/>
      <c r="DJ128" s="173"/>
      <c r="DK128" s="173"/>
      <c r="DL128" s="173"/>
      <c r="DM128" s="173"/>
      <c r="DN128" s="173"/>
      <c r="DO128" s="173"/>
      <c r="DP128" s="173"/>
      <c r="DQ128" s="173"/>
      <c r="DR128" s="173"/>
      <c r="DS128" s="173"/>
      <c r="DT128" s="173"/>
      <c r="DU128" s="173"/>
      <c r="DV128" s="173"/>
      <c r="DW128" s="173"/>
      <c r="DX128" s="173"/>
      <c r="DY128" s="173"/>
      <c r="DZ128" s="173"/>
      <c r="EA128" s="173"/>
      <c r="EB128" s="173"/>
      <c r="EC128" s="173"/>
      <c r="ED128" s="173"/>
      <c r="EE128" s="173"/>
      <c r="EF128" s="173"/>
      <c r="EG128" s="173"/>
      <c r="EH128" s="173"/>
      <c r="EI128" s="173"/>
      <c r="EJ128" s="173"/>
      <c r="EK128" s="173"/>
      <c r="EL128" s="173"/>
      <c r="EM128" s="173"/>
      <c r="EN128" s="173"/>
      <c r="EO128" s="173"/>
      <c r="EP128" s="173"/>
      <c r="EQ128" s="173"/>
      <c r="ER128" s="173"/>
      <c r="ES128" s="173"/>
      <c r="ET128" s="173"/>
      <c r="EU128" s="173"/>
      <c r="EV128" s="173"/>
      <c r="EW128" s="173"/>
      <c r="EX128" s="173"/>
      <c r="EY128" s="173"/>
      <c r="EZ128" s="173"/>
      <c r="FA128" s="173"/>
      <c r="FB128" s="173"/>
      <c r="FC128" s="173"/>
      <c r="FD128" s="173"/>
      <c r="FE128" s="173"/>
      <c r="FF128" s="173"/>
      <c r="FG128" s="173"/>
      <c r="FH128" s="173"/>
      <c r="FI128" s="173"/>
      <c r="FJ128" s="173"/>
      <c r="FK128" s="173"/>
      <c r="FL128" s="173"/>
      <c r="FM128" s="173"/>
      <c r="FN128" s="173"/>
      <c r="FO128" s="173"/>
      <c r="FP128" s="173"/>
      <c r="FQ128" s="173"/>
      <c r="FR128" s="173"/>
      <c r="FS128" s="173"/>
      <c r="FT128" s="173"/>
      <c r="FU128" s="173"/>
      <c r="FV128" s="173"/>
      <c r="FW128" s="173"/>
      <c r="FX128" s="173"/>
      <c r="FY128" s="173"/>
      <c r="FZ128" s="173"/>
      <c r="GA128" s="173"/>
      <c r="GB128" s="173"/>
      <c r="GC128" s="173"/>
      <c r="GD128" s="173"/>
      <c r="GE128" s="173"/>
      <c r="GF128" s="173"/>
      <c r="GG128" s="173"/>
      <c r="GH128" s="173"/>
      <c r="GI128" s="173"/>
      <c r="GJ128" s="173"/>
      <c r="GK128" s="173"/>
      <c r="GL128" s="173"/>
      <c r="GM128" s="173"/>
      <c r="GN128" s="173"/>
      <c r="GO128" s="173"/>
      <c r="GP128" s="173"/>
      <c r="GQ128" s="173"/>
      <c r="GR128" s="173"/>
      <c r="GS128" s="173"/>
      <c r="GT128" s="173"/>
      <c r="GU128" s="173"/>
      <c r="GV128" s="173"/>
      <c r="GW128" s="173"/>
      <c r="GX128" s="173"/>
      <c r="GY128" s="173"/>
      <c r="GZ128" s="173"/>
      <c r="HA128" s="173"/>
      <c r="HB128" s="173"/>
      <c r="HC128" s="173"/>
      <c r="HD128" s="173"/>
      <c r="HE128" s="173"/>
      <c r="HF128" s="173"/>
      <c r="HG128" s="173"/>
      <c r="HH128" s="173"/>
      <c r="HI128" s="173"/>
      <c r="HJ128" s="173"/>
      <c r="HK128" s="173"/>
      <c r="HL128" s="173"/>
      <c r="HM128" s="173"/>
      <c r="HN128" s="173"/>
      <c r="HO128" s="173"/>
      <c r="HP128" s="173"/>
      <c r="HQ128" s="173"/>
      <c r="HR128" s="173"/>
      <c r="HS128" s="173"/>
      <c r="HT128" s="173"/>
      <c r="HU128" s="173"/>
      <c r="HV128" s="173"/>
      <c r="HW128" s="173"/>
      <c r="HX128" s="173"/>
      <c r="HY128" s="173"/>
      <c r="HZ128" s="173"/>
      <c r="IA128" s="173"/>
      <c r="IB128" s="173"/>
      <c r="IC128" s="173"/>
      <c r="ID128" s="173"/>
      <c r="IE128" s="173"/>
      <c r="IF128" s="173"/>
      <c r="IG128" s="173"/>
      <c r="IH128" s="173"/>
      <c r="II128" s="173"/>
      <c r="IJ128" s="173"/>
      <c r="IK128" s="173"/>
      <c r="IL128" s="173"/>
      <c r="IM128" s="173"/>
      <c r="IN128" s="173"/>
      <c r="IO128" s="173"/>
      <c r="IP128" s="173"/>
      <c r="IQ128" s="173"/>
      <c r="IR128" s="173"/>
      <c r="IS128" s="173"/>
      <c r="IT128" s="173"/>
      <c r="IU128" s="173"/>
      <c r="IV128" s="173"/>
    </row>
    <row r="129" spans="1:256" s="174" customFormat="1">
      <c r="A129" s="180"/>
      <c r="B129" s="173"/>
      <c r="C129" s="181"/>
      <c r="D129" s="182"/>
      <c r="F129" s="178"/>
      <c r="G129" s="178"/>
      <c r="H129" s="49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  <c r="CK129" s="173"/>
      <c r="CL129" s="173"/>
      <c r="CM129" s="173"/>
      <c r="CN129" s="173"/>
      <c r="CO129" s="173"/>
      <c r="CP129" s="173"/>
      <c r="CQ129" s="173"/>
      <c r="CR129" s="173"/>
      <c r="CS129" s="173"/>
      <c r="CT129" s="173"/>
      <c r="CU129" s="173"/>
      <c r="CV129" s="173"/>
      <c r="CW129" s="173"/>
      <c r="CX129" s="173"/>
      <c r="CY129" s="173"/>
      <c r="CZ129" s="173"/>
      <c r="DA129" s="173"/>
      <c r="DB129" s="173"/>
      <c r="DC129" s="173"/>
      <c r="DD129" s="173"/>
      <c r="DE129" s="173"/>
      <c r="DF129" s="173"/>
      <c r="DG129" s="173"/>
      <c r="DH129" s="173"/>
      <c r="DI129" s="173"/>
      <c r="DJ129" s="173"/>
      <c r="DK129" s="173"/>
      <c r="DL129" s="173"/>
      <c r="DM129" s="173"/>
      <c r="DN129" s="173"/>
      <c r="DO129" s="173"/>
      <c r="DP129" s="173"/>
      <c r="DQ129" s="173"/>
      <c r="DR129" s="173"/>
      <c r="DS129" s="173"/>
      <c r="DT129" s="173"/>
      <c r="DU129" s="173"/>
      <c r="DV129" s="173"/>
      <c r="DW129" s="173"/>
      <c r="DX129" s="173"/>
      <c r="DY129" s="173"/>
      <c r="DZ129" s="173"/>
      <c r="EA129" s="173"/>
      <c r="EB129" s="173"/>
      <c r="EC129" s="173"/>
      <c r="ED129" s="173"/>
      <c r="EE129" s="173"/>
      <c r="EF129" s="173"/>
      <c r="EG129" s="173"/>
      <c r="EH129" s="173"/>
      <c r="EI129" s="173"/>
      <c r="EJ129" s="173"/>
      <c r="EK129" s="173"/>
      <c r="EL129" s="173"/>
      <c r="EM129" s="173"/>
      <c r="EN129" s="173"/>
      <c r="EO129" s="173"/>
      <c r="EP129" s="173"/>
      <c r="EQ129" s="173"/>
      <c r="ER129" s="173"/>
      <c r="ES129" s="173"/>
      <c r="ET129" s="173"/>
      <c r="EU129" s="173"/>
      <c r="EV129" s="173"/>
      <c r="EW129" s="173"/>
      <c r="EX129" s="173"/>
      <c r="EY129" s="173"/>
      <c r="EZ129" s="173"/>
      <c r="FA129" s="173"/>
      <c r="FB129" s="173"/>
      <c r="FC129" s="173"/>
      <c r="FD129" s="173"/>
      <c r="FE129" s="173"/>
      <c r="FF129" s="173"/>
      <c r="FG129" s="173"/>
      <c r="FH129" s="173"/>
      <c r="FI129" s="173"/>
      <c r="FJ129" s="173"/>
      <c r="FK129" s="173"/>
      <c r="FL129" s="173"/>
      <c r="FM129" s="173"/>
      <c r="FN129" s="173"/>
      <c r="FO129" s="173"/>
      <c r="FP129" s="173"/>
      <c r="FQ129" s="173"/>
      <c r="FR129" s="173"/>
      <c r="FS129" s="173"/>
      <c r="FT129" s="173"/>
      <c r="FU129" s="173"/>
      <c r="FV129" s="173"/>
      <c r="FW129" s="173"/>
      <c r="FX129" s="173"/>
      <c r="FY129" s="173"/>
      <c r="FZ129" s="173"/>
      <c r="GA129" s="173"/>
      <c r="GB129" s="173"/>
      <c r="GC129" s="173"/>
      <c r="GD129" s="173"/>
      <c r="GE129" s="173"/>
      <c r="GF129" s="173"/>
      <c r="GG129" s="173"/>
      <c r="GH129" s="173"/>
      <c r="GI129" s="173"/>
      <c r="GJ129" s="173"/>
      <c r="GK129" s="173"/>
      <c r="GL129" s="173"/>
      <c r="GM129" s="173"/>
      <c r="GN129" s="173"/>
      <c r="GO129" s="173"/>
      <c r="GP129" s="173"/>
      <c r="GQ129" s="173"/>
      <c r="GR129" s="173"/>
      <c r="GS129" s="173"/>
      <c r="GT129" s="173"/>
      <c r="GU129" s="173"/>
      <c r="GV129" s="173"/>
      <c r="GW129" s="173"/>
      <c r="GX129" s="173"/>
      <c r="GY129" s="173"/>
      <c r="GZ129" s="173"/>
      <c r="HA129" s="173"/>
      <c r="HB129" s="173"/>
      <c r="HC129" s="173"/>
      <c r="HD129" s="173"/>
      <c r="HE129" s="173"/>
      <c r="HF129" s="173"/>
      <c r="HG129" s="173"/>
      <c r="HH129" s="173"/>
      <c r="HI129" s="173"/>
      <c r="HJ129" s="173"/>
      <c r="HK129" s="173"/>
      <c r="HL129" s="173"/>
      <c r="HM129" s="173"/>
      <c r="HN129" s="173"/>
      <c r="HO129" s="173"/>
      <c r="HP129" s="173"/>
      <c r="HQ129" s="173"/>
      <c r="HR129" s="173"/>
      <c r="HS129" s="173"/>
      <c r="HT129" s="173"/>
      <c r="HU129" s="173"/>
      <c r="HV129" s="173"/>
      <c r="HW129" s="173"/>
      <c r="HX129" s="173"/>
      <c r="HY129" s="173"/>
      <c r="HZ129" s="173"/>
      <c r="IA129" s="173"/>
      <c r="IB129" s="173"/>
      <c r="IC129" s="173"/>
      <c r="ID129" s="173"/>
      <c r="IE129" s="173"/>
      <c r="IF129" s="173"/>
      <c r="IG129" s="173"/>
      <c r="IH129" s="173"/>
      <c r="II129" s="173"/>
      <c r="IJ129" s="173"/>
      <c r="IK129" s="173"/>
      <c r="IL129" s="173"/>
      <c r="IM129" s="173"/>
      <c r="IN129" s="173"/>
      <c r="IO129" s="173"/>
      <c r="IP129" s="173"/>
      <c r="IQ129" s="173"/>
      <c r="IR129" s="173"/>
      <c r="IS129" s="173"/>
      <c r="IT129" s="173"/>
      <c r="IU129" s="173"/>
      <c r="IV129" s="173"/>
    </row>
    <row r="130" spans="1:256" s="174" customFormat="1" ht="15.75">
      <c r="A130" s="188" t="s">
        <v>21</v>
      </c>
      <c r="B130" s="192" t="s">
        <v>196</v>
      </c>
      <c r="C130" s="186" t="s">
        <v>9</v>
      </c>
      <c r="D130" s="184"/>
      <c r="F130" s="178"/>
      <c r="G130" s="178"/>
      <c r="H130" s="49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73"/>
      <c r="AT130" s="173"/>
      <c r="AU130" s="173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  <c r="BI130" s="173"/>
      <c r="BJ130" s="173"/>
      <c r="BK130" s="173"/>
      <c r="BL130" s="173"/>
      <c r="BM130" s="173"/>
      <c r="BN130" s="173"/>
      <c r="BO130" s="173"/>
      <c r="BP130" s="173"/>
      <c r="BQ130" s="173"/>
      <c r="BR130" s="173"/>
      <c r="BS130" s="173"/>
      <c r="BT130" s="173"/>
      <c r="BU130" s="173"/>
      <c r="BV130" s="173"/>
      <c r="BW130" s="173"/>
      <c r="BX130" s="173"/>
      <c r="BY130" s="173"/>
      <c r="BZ130" s="173"/>
      <c r="CA130" s="173"/>
      <c r="CB130" s="173"/>
      <c r="CC130" s="173"/>
      <c r="CD130" s="173"/>
      <c r="CE130" s="173"/>
      <c r="CF130" s="173"/>
      <c r="CG130" s="173"/>
      <c r="CH130" s="173"/>
      <c r="CI130" s="173"/>
      <c r="CJ130" s="173"/>
      <c r="CK130" s="173"/>
      <c r="CL130" s="173"/>
      <c r="CM130" s="173"/>
      <c r="CN130" s="173"/>
      <c r="CO130" s="173"/>
      <c r="CP130" s="173"/>
      <c r="CQ130" s="173"/>
      <c r="CR130" s="173"/>
      <c r="CS130" s="173"/>
      <c r="CT130" s="173"/>
      <c r="CU130" s="173"/>
      <c r="CV130" s="173"/>
      <c r="CW130" s="173"/>
      <c r="CX130" s="173"/>
      <c r="CY130" s="173"/>
      <c r="CZ130" s="173"/>
      <c r="DA130" s="173"/>
      <c r="DB130" s="173"/>
      <c r="DC130" s="173"/>
      <c r="DD130" s="173"/>
      <c r="DE130" s="173"/>
      <c r="DF130" s="173"/>
      <c r="DG130" s="173"/>
      <c r="DH130" s="173"/>
      <c r="DI130" s="173"/>
      <c r="DJ130" s="173"/>
      <c r="DK130" s="173"/>
      <c r="DL130" s="173"/>
      <c r="DM130" s="173"/>
      <c r="DN130" s="173"/>
      <c r="DO130" s="173"/>
      <c r="DP130" s="173"/>
      <c r="DQ130" s="173"/>
      <c r="DR130" s="173"/>
      <c r="DS130" s="173"/>
      <c r="DT130" s="173"/>
      <c r="DU130" s="173"/>
      <c r="DV130" s="173"/>
      <c r="DW130" s="173"/>
      <c r="DX130" s="173"/>
      <c r="DY130" s="173"/>
      <c r="DZ130" s="173"/>
      <c r="EA130" s="173"/>
      <c r="EB130" s="173"/>
      <c r="EC130" s="173"/>
      <c r="ED130" s="173"/>
      <c r="EE130" s="173"/>
      <c r="EF130" s="173"/>
      <c r="EG130" s="173"/>
      <c r="EH130" s="173"/>
      <c r="EI130" s="173"/>
      <c r="EJ130" s="173"/>
      <c r="EK130" s="173"/>
      <c r="EL130" s="173"/>
      <c r="EM130" s="173"/>
      <c r="EN130" s="173"/>
      <c r="EO130" s="173"/>
      <c r="EP130" s="173"/>
      <c r="EQ130" s="173"/>
      <c r="ER130" s="173"/>
      <c r="ES130" s="173"/>
      <c r="ET130" s="173"/>
      <c r="EU130" s="173"/>
      <c r="EV130" s="173"/>
      <c r="EW130" s="173"/>
      <c r="EX130" s="173"/>
      <c r="EY130" s="173"/>
      <c r="EZ130" s="173"/>
      <c r="FA130" s="173"/>
      <c r="FB130" s="173"/>
      <c r="FC130" s="173"/>
      <c r="FD130" s="173"/>
      <c r="FE130" s="173"/>
      <c r="FF130" s="173"/>
      <c r="FG130" s="173"/>
      <c r="FH130" s="173"/>
      <c r="FI130" s="173"/>
      <c r="FJ130" s="173"/>
      <c r="FK130" s="173"/>
      <c r="FL130" s="173"/>
      <c r="FM130" s="173"/>
      <c r="FN130" s="173"/>
      <c r="FO130" s="173"/>
      <c r="FP130" s="173"/>
      <c r="FQ130" s="173"/>
      <c r="FR130" s="173"/>
      <c r="FS130" s="173"/>
      <c r="FT130" s="173"/>
      <c r="FU130" s="173"/>
      <c r="FV130" s="173"/>
      <c r="FW130" s="173"/>
      <c r="FX130" s="173"/>
      <c r="FY130" s="173"/>
      <c r="FZ130" s="173"/>
      <c r="GA130" s="173"/>
      <c r="GB130" s="173"/>
      <c r="GC130" s="173"/>
      <c r="GD130" s="173"/>
      <c r="GE130" s="173"/>
      <c r="GF130" s="173"/>
      <c r="GG130" s="173"/>
      <c r="GH130" s="173"/>
      <c r="GI130" s="173"/>
      <c r="GJ130" s="173"/>
      <c r="GK130" s="173"/>
      <c r="GL130" s="173"/>
      <c r="GM130" s="173"/>
      <c r="GN130" s="173"/>
      <c r="GO130" s="173"/>
      <c r="GP130" s="173"/>
      <c r="GQ130" s="173"/>
      <c r="GR130" s="173"/>
      <c r="GS130" s="173"/>
      <c r="GT130" s="173"/>
      <c r="GU130" s="173"/>
      <c r="GV130" s="173"/>
      <c r="GW130" s="173"/>
      <c r="GX130" s="173"/>
      <c r="GY130" s="173"/>
      <c r="GZ130" s="173"/>
      <c r="HA130" s="173"/>
      <c r="HB130" s="173"/>
      <c r="HC130" s="173"/>
      <c r="HD130" s="173"/>
      <c r="HE130" s="173"/>
      <c r="HF130" s="173"/>
      <c r="HG130" s="173"/>
      <c r="HH130" s="173"/>
      <c r="HI130" s="173"/>
      <c r="HJ130" s="173"/>
      <c r="HK130" s="173"/>
      <c r="HL130" s="173"/>
      <c r="HM130" s="173"/>
      <c r="HN130" s="173"/>
      <c r="HO130" s="173"/>
      <c r="HP130" s="173"/>
      <c r="HQ130" s="173"/>
      <c r="HR130" s="173"/>
      <c r="HS130" s="173"/>
      <c r="HT130" s="173"/>
      <c r="HU130" s="173"/>
      <c r="HV130" s="173"/>
      <c r="HW130" s="173"/>
      <c r="HX130" s="173"/>
      <c r="HY130" s="173"/>
      <c r="HZ130" s="173"/>
      <c r="IA130" s="173"/>
      <c r="IB130" s="173"/>
      <c r="IC130" s="173"/>
      <c r="ID130" s="173"/>
      <c r="IE130" s="173"/>
      <c r="IF130" s="173"/>
      <c r="IG130" s="173"/>
      <c r="IH130" s="173"/>
      <c r="II130" s="173"/>
      <c r="IJ130" s="173"/>
      <c r="IK130" s="173"/>
      <c r="IL130" s="173"/>
      <c r="IM130" s="173"/>
      <c r="IN130" s="173"/>
      <c r="IO130" s="173"/>
      <c r="IP130" s="173"/>
      <c r="IQ130" s="173"/>
      <c r="IR130" s="173"/>
      <c r="IS130" s="173"/>
      <c r="IT130" s="173"/>
      <c r="IU130" s="173"/>
      <c r="IV130" s="173"/>
    </row>
    <row r="131" spans="1:256" s="174" customFormat="1" ht="30">
      <c r="A131" s="175">
        <v>7.01</v>
      </c>
      <c r="B131" s="194" t="s">
        <v>197</v>
      </c>
      <c r="C131" s="176" t="s">
        <v>1</v>
      </c>
      <c r="D131" s="177">
        <v>12</v>
      </c>
      <c r="E131" s="178"/>
      <c r="F131" s="178">
        <f>D131*E131</f>
        <v>0</v>
      </c>
      <c r="G131" s="178"/>
      <c r="H131" s="49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  <c r="CK131" s="173"/>
      <c r="CL131" s="173"/>
      <c r="CM131" s="173"/>
      <c r="CN131" s="173"/>
      <c r="CO131" s="173"/>
      <c r="CP131" s="173"/>
      <c r="CQ131" s="173"/>
      <c r="CR131" s="173"/>
      <c r="CS131" s="173"/>
      <c r="CT131" s="173"/>
      <c r="CU131" s="173"/>
      <c r="CV131" s="173"/>
      <c r="CW131" s="173"/>
      <c r="CX131" s="173"/>
      <c r="CY131" s="173"/>
      <c r="CZ131" s="173"/>
      <c r="DA131" s="173"/>
      <c r="DB131" s="173"/>
      <c r="DC131" s="173"/>
      <c r="DD131" s="173"/>
      <c r="DE131" s="173"/>
      <c r="DF131" s="173"/>
      <c r="DG131" s="173"/>
      <c r="DH131" s="173"/>
      <c r="DI131" s="173"/>
      <c r="DJ131" s="173"/>
      <c r="DK131" s="173"/>
      <c r="DL131" s="173"/>
      <c r="DM131" s="173"/>
      <c r="DN131" s="173"/>
      <c r="DO131" s="173"/>
      <c r="DP131" s="173"/>
      <c r="DQ131" s="173"/>
      <c r="DR131" s="173"/>
      <c r="DS131" s="173"/>
      <c r="DT131" s="173"/>
      <c r="DU131" s="173"/>
      <c r="DV131" s="173"/>
      <c r="DW131" s="173"/>
      <c r="DX131" s="173"/>
      <c r="DY131" s="173"/>
      <c r="DZ131" s="173"/>
      <c r="EA131" s="173"/>
      <c r="EB131" s="173"/>
      <c r="EC131" s="173"/>
      <c r="ED131" s="173"/>
      <c r="EE131" s="173"/>
      <c r="EF131" s="173"/>
      <c r="EG131" s="173"/>
      <c r="EH131" s="173"/>
      <c r="EI131" s="173"/>
      <c r="EJ131" s="173"/>
      <c r="EK131" s="173"/>
      <c r="EL131" s="173"/>
      <c r="EM131" s="173"/>
      <c r="EN131" s="173"/>
      <c r="EO131" s="173"/>
      <c r="EP131" s="173"/>
      <c r="EQ131" s="173"/>
      <c r="ER131" s="173"/>
      <c r="ES131" s="173"/>
      <c r="ET131" s="173"/>
      <c r="EU131" s="173"/>
      <c r="EV131" s="173"/>
      <c r="EW131" s="173"/>
      <c r="EX131" s="173"/>
      <c r="EY131" s="173"/>
      <c r="EZ131" s="173"/>
      <c r="FA131" s="173"/>
      <c r="FB131" s="173"/>
      <c r="FC131" s="173"/>
      <c r="FD131" s="173"/>
      <c r="FE131" s="173"/>
      <c r="FF131" s="173"/>
      <c r="FG131" s="173"/>
      <c r="FH131" s="173"/>
      <c r="FI131" s="173"/>
      <c r="FJ131" s="173"/>
      <c r="FK131" s="173"/>
      <c r="FL131" s="173"/>
      <c r="FM131" s="173"/>
      <c r="FN131" s="173"/>
      <c r="FO131" s="173"/>
      <c r="FP131" s="173"/>
      <c r="FQ131" s="173"/>
      <c r="FR131" s="173"/>
      <c r="FS131" s="173"/>
      <c r="FT131" s="173"/>
      <c r="FU131" s="173"/>
      <c r="FV131" s="173"/>
      <c r="FW131" s="173"/>
      <c r="FX131" s="173"/>
      <c r="FY131" s="173"/>
      <c r="FZ131" s="173"/>
      <c r="GA131" s="173"/>
      <c r="GB131" s="173"/>
      <c r="GC131" s="173"/>
      <c r="GD131" s="173"/>
      <c r="GE131" s="173"/>
      <c r="GF131" s="173"/>
      <c r="GG131" s="173"/>
      <c r="GH131" s="173"/>
      <c r="GI131" s="173"/>
      <c r="GJ131" s="173"/>
      <c r="GK131" s="173"/>
      <c r="GL131" s="173"/>
      <c r="GM131" s="173"/>
      <c r="GN131" s="173"/>
      <c r="GO131" s="173"/>
      <c r="GP131" s="173"/>
      <c r="GQ131" s="173"/>
      <c r="GR131" s="173"/>
      <c r="GS131" s="173"/>
      <c r="GT131" s="173"/>
      <c r="GU131" s="173"/>
      <c r="GV131" s="173"/>
      <c r="GW131" s="173"/>
      <c r="GX131" s="173"/>
      <c r="GY131" s="173"/>
      <c r="GZ131" s="173"/>
      <c r="HA131" s="173"/>
      <c r="HB131" s="173"/>
      <c r="HC131" s="173"/>
      <c r="HD131" s="173"/>
      <c r="HE131" s="173"/>
      <c r="HF131" s="173"/>
      <c r="HG131" s="173"/>
      <c r="HH131" s="173"/>
      <c r="HI131" s="173"/>
      <c r="HJ131" s="173"/>
      <c r="HK131" s="173"/>
      <c r="HL131" s="173"/>
      <c r="HM131" s="173"/>
      <c r="HN131" s="173"/>
      <c r="HO131" s="173"/>
      <c r="HP131" s="173"/>
      <c r="HQ131" s="173"/>
      <c r="HR131" s="173"/>
      <c r="HS131" s="173"/>
      <c r="HT131" s="173"/>
      <c r="HU131" s="173"/>
      <c r="HV131" s="173"/>
      <c r="HW131" s="173"/>
      <c r="HX131" s="173"/>
      <c r="HY131" s="173"/>
      <c r="HZ131" s="173"/>
      <c r="IA131" s="173"/>
      <c r="IB131" s="173"/>
      <c r="IC131" s="173"/>
      <c r="ID131" s="173"/>
      <c r="IE131" s="173"/>
      <c r="IF131" s="173"/>
      <c r="IG131" s="173"/>
      <c r="IH131" s="173"/>
      <c r="II131" s="173"/>
      <c r="IJ131" s="173"/>
      <c r="IK131" s="173"/>
      <c r="IL131" s="173"/>
      <c r="IM131" s="173"/>
      <c r="IN131" s="173"/>
      <c r="IO131" s="173"/>
      <c r="IP131" s="173"/>
      <c r="IQ131" s="173"/>
      <c r="IR131" s="173"/>
      <c r="IS131" s="173"/>
      <c r="IT131" s="173"/>
      <c r="IU131" s="173"/>
      <c r="IV131" s="173"/>
    </row>
    <row r="132" spans="1:256" s="174" customFormat="1" ht="15.75">
      <c r="A132" s="175">
        <v>7.02</v>
      </c>
      <c r="B132" s="195" t="s">
        <v>128</v>
      </c>
      <c r="C132" s="176" t="s">
        <v>11</v>
      </c>
      <c r="D132" s="177">
        <v>20.399999999999999</v>
      </c>
      <c r="E132" s="178"/>
      <c r="F132" s="178">
        <f>D132*E132</f>
        <v>0</v>
      </c>
      <c r="G132" s="179">
        <f>SUM(F131:F132)</f>
        <v>0</v>
      </c>
      <c r="H132" s="49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  <c r="BI132" s="173"/>
      <c r="BJ132" s="173"/>
      <c r="BK132" s="173"/>
      <c r="BL132" s="173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  <c r="BW132" s="173"/>
      <c r="BX132" s="173"/>
      <c r="BY132" s="173"/>
      <c r="BZ132" s="173"/>
      <c r="CA132" s="173"/>
      <c r="CB132" s="173"/>
      <c r="CC132" s="173"/>
      <c r="CD132" s="173"/>
      <c r="CE132" s="173"/>
      <c r="CF132" s="173"/>
      <c r="CG132" s="173"/>
      <c r="CH132" s="173"/>
      <c r="CI132" s="173"/>
      <c r="CJ132" s="173"/>
      <c r="CK132" s="173"/>
      <c r="CL132" s="173"/>
      <c r="CM132" s="173"/>
      <c r="CN132" s="173"/>
      <c r="CO132" s="173"/>
      <c r="CP132" s="173"/>
      <c r="CQ132" s="173"/>
      <c r="CR132" s="173"/>
      <c r="CS132" s="173"/>
      <c r="CT132" s="173"/>
      <c r="CU132" s="173"/>
      <c r="CV132" s="173"/>
      <c r="CW132" s="173"/>
      <c r="CX132" s="173"/>
      <c r="CY132" s="173"/>
      <c r="CZ132" s="173"/>
      <c r="DA132" s="173"/>
      <c r="DB132" s="173"/>
      <c r="DC132" s="173"/>
      <c r="DD132" s="173"/>
      <c r="DE132" s="173"/>
      <c r="DF132" s="173"/>
      <c r="DG132" s="173"/>
      <c r="DH132" s="173"/>
      <c r="DI132" s="173"/>
      <c r="DJ132" s="173"/>
      <c r="DK132" s="173"/>
      <c r="DL132" s="173"/>
      <c r="DM132" s="173"/>
      <c r="DN132" s="173"/>
      <c r="DO132" s="173"/>
      <c r="DP132" s="173"/>
      <c r="DQ132" s="173"/>
      <c r="DR132" s="173"/>
      <c r="DS132" s="173"/>
      <c r="DT132" s="173"/>
      <c r="DU132" s="173"/>
      <c r="DV132" s="173"/>
      <c r="DW132" s="173"/>
      <c r="DX132" s="173"/>
      <c r="DY132" s="173"/>
      <c r="DZ132" s="173"/>
      <c r="EA132" s="173"/>
      <c r="EB132" s="173"/>
      <c r="EC132" s="173"/>
      <c r="ED132" s="173"/>
      <c r="EE132" s="173"/>
      <c r="EF132" s="173"/>
      <c r="EG132" s="173"/>
      <c r="EH132" s="173"/>
      <c r="EI132" s="173"/>
      <c r="EJ132" s="173"/>
      <c r="EK132" s="173"/>
      <c r="EL132" s="173"/>
      <c r="EM132" s="173"/>
      <c r="EN132" s="173"/>
      <c r="EO132" s="173"/>
      <c r="EP132" s="173"/>
      <c r="EQ132" s="173"/>
      <c r="ER132" s="173"/>
      <c r="ES132" s="173"/>
      <c r="ET132" s="173"/>
      <c r="EU132" s="173"/>
      <c r="EV132" s="173"/>
      <c r="EW132" s="173"/>
      <c r="EX132" s="173"/>
      <c r="EY132" s="173"/>
      <c r="EZ132" s="173"/>
      <c r="FA132" s="173"/>
      <c r="FB132" s="173"/>
      <c r="FC132" s="173"/>
      <c r="FD132" s="173"/>
      <c r="FE132" s="173"/>
      <c r="FF132" s="173"/>
      <c r="FG132" s="173"/>
      <c r="FH132" s="173"/>
      <c r="FI132" s="173"/>
      <c r="FJ132" s="173"/>
      <c r="FK132" s="173"/>
      <c r="FL132" s="173"/>
      <c r="FM132" s="173"/>
      <c r="FN132" s="173"/>
      <c r="FO132" s="173"/>
      <c r="FP132" s="173"/>
      <c r="FQ132" s="173"/>
      <c r="FR132" s="173"/>
      <c r="FS132" s="173"/>
      <c r="FT132" s="173"/>
      <c r="FU132" s="173"/>
      <c r="FV132" s="173"/>
      <c r="FW132" s="173"/>
      <c r="FX132" s="173"/>
      <c r="FY132" s="173"/>
      <c r="FZ132" s="173"/>
      <c r="GA132" s="173"/>
      <c r="GB132" s="173"/>
      <c r="GC132" s="173"/>
      <c r="GD132" s="173"/>
      <c r="GE132" s="173"/>
      <c r="GF132" s="173"/>
      <c r="GG132" s="173"/>
      <c r="GH132" s="173"/>
      <c r="GI132" s="173"/>
      <c r="GJ132" s="173"/>
      <c r="GK132" s="173"/>
      <c r="GL132" s="173"/>
      <c r="GM132" s="173"/>
      <c r="GN132" s="173"/>
      <c r="GO132" s="173"/>
      <c r="GP132" s="173"/>
      <c r="GQ132" s="173"/>
      <c r="GR132" s="173"/>
      <c r="GS132" s="173"/>
      <c r="GT132" s="173"/>
      <c r="GU132" s="173"/>
      <c r="GV132" s="173"/>
      <c r="GW132" s="173"/>
      <c r="GX132" s="173"/>
      <c r="GY132" s="173"/>
      <c r="GZ132" s="173"/>
      <c r="HA132" s="173"/>
      <c r="HB132" s="173"/>
      <c r="HC132" s="173"/>
      <c r="HD132" s="173"/>
      <c r="HE132" s="173"/>
      <c r="HF132" s="173"/>
      <c r="HG132" s="173"/>
      <c r="HH132" s="173"/>
      <c r="HI132" s="173"/>
      <c r="HJ132" s="173"/>
      <c r="HK132" s="173"/>
      <c r="HL132" s="173"/>
      <c r="HM132" s="173"/>
      <c r="HN132" s="173"/>
      <c r="HO132" s="173"/>
      <c r="HP132" s="173"/>
      <c r="HQ132" s="173"/>
      <c r="HR132" s="173"/>
      <c r="HS132" s="173"/>
      <c r="HT132" s="173"/>
      <c r="HU132" s="173"/>
      <c r="HV132" s="173"/>
      <c r="HW132" s="173"/>
      <c r="HX132" s="173"/>
      <c r="HY132" s="173"/>
      <c r="HZ132" s="173"/>
      <c r="IA132" s="173"/>
      <c r="IB132" s="173"/>
      <c r="IC132" s="173"/>
      <c r="ID132" s="173"/>
      <c r="IE132" s="173"/>
      <c r="IF132" s="173"/>
      <c r="IG132" s="173"/>
      <c r="IH132" s="173"/>
      <c r="II132" s="173"/>
      <c r="IJ132" s="173"/>
      <c r="IK132" s="173"/>
      <c r="IL132" s="173"/>
      <c r="IM132" s="173"/>
      <c r="IN132" s="173"/>
      <c r="IO132" s="173"/>
      <c r="IP132" s="173"/>
      <c r="IQ132" s="173"/>
      <c r="IR132" s="173"/>
      <c r="IS132" s="173"/>
      <c r="IT132" s="173"/>
      <c r="IU132" s="173"/>
      <c r="IV132" s="173"/>
    </row>
    <row r="133" spans="1:256" s="174" customFormat="1" ht="15.75">
      <c r="A133" s="175"/>
      <c r="B133" s="195"/>
      <c r="C133" s="176"/>
      <c r="D133" s="177"/>
      <c r="E133" s="178"/>
      <c r="F133" s="178"/>
      <c r="G133" s="179"/>
      <c r="H133" s="49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  <c r="DD133" s="173"/>
      <c r="DE133" s="173"/>
      <c r="DF133" s="173"/>
      <c r="DG133" s="173"/>
      <c r="DH133" s="173"/>
      <c r="DI133" s="173"/>
      <c r="DJ133" s="173"/>
      <c r="DK133" s="173"/>
      <c r="DL133" s="173"/>
      <c r="DM133" s="173"/>
      <c r="DN133" s="173"/>
      <c r="DO133" s="173"/>
      <c r="DP133" s="173"/>
      <c r="DQ133" s="173"/>
      <c r="DR133" s="173"/>
      <c r="DS133" s="173"/>
      <c r="DT133" s="173"/>
      <c r="DU133" s="173"/>
      <c r="DV133" s="173"/>
      <c r="DW133" s="173"/>
      <c r="DX133" s="173"/>
      <c r="DY133" s="173"/>
      <c r="DZ133" s="173"/>
      <c r="EA133" s="173"/>
      <c r="EB133" s="173"/>
      <c r="EC133" s="173"/>
      <c r="ED133" s="173"/>
      <c r="EE133" s="173"/>
      <c r="EF133" s="173"/>
      <c r="EG133" s="173"/>
      <c r="EH133" s="173"/>
      <c r="EI133" s="173"/>
      <c r="EJ133" s="173"/>
      <c r="EK133" s="173"/>
      <c r="EL133" s="173"/>
      <c r="EM133" s="173"/>
      <c r="EN133" s="173"/>
      <c r="EO133" s="173"/>
      <c r="EP133" s="173"/>
      <c r="EQ133" s="173"/>
      <c r="ER133" s="173"/>
      <c r="ES133" s="173"/>
      <c r="ET133" s="173"/>
      <c r="EU133" s="173"/>
      <c r="EV133" s="173"/>
      <c r="EW133" s="173"/>
      <c r="EX133" s="173"/>
      <c r="EY133" s="173"/>
      <c r="EZ133" s="173"/>
      <c r="FA133" s="173"/>
      <c r="FB133" s="173"/>
      <c r="FC133" s="173"/>
      <c r="FD133" s="173"/>
      <c r="FE133" s="173"/>
      <c r="FF133" s="173"/>
      <c r="FG133" s="173"/>
      <c r="FH133" s="173"/>
      <c r="FI133" s="173"/>
      <c r="FJ133" s="173"/>
      <c r="FK133" s="173"/>
      <c r="FL133" s="173"/>
      <c r="FM133" s="173"/>
      <c r="FN133" s="173"/>
      <c r="FO133" s="173"/>
      <c r="FP133" s="173"/>
      <c r="FQ133" s="173"/>
      <c r="FR133" s="173"/>
      <c r="FS133" s="173"/>
      <c r="FT133" s="173"/>
      <c r="FU133" s="173"/>
      <c r="FV133" s="173"/>
      <c r="FW133" s="173"/>
      <c r="FX133" s="173"/>
      <c r="FY133" s="173"/>
      <c r="FZ133" s="173"/>
      <c r="GA133" s="173"/>
      <c r="GB133" s="173"/>
      <c r="GC133" s="173"/>
      <c r="GD133" s="173"/>
      <c r="GE133" s="173"/>
      <c r="GF133" s="173"/>
      <c r="GG133" s="173"/>
      <c r="GH133" s="173"/>
      <c r="GI133" s="173"/>
      <c r="GJ133" s="173"/>
      <c r="GK133" s="173"/>
      <c r="GL133" s="173"/>
      <c r="GM133" s="173"/>
      <c r="GN133" s="173"/>
      <c r="GO133" s="173"/>
      <c r="GP133" s="173"/>
      <c r="GQ133" s="173"/>
      <c r="GR133" s="173"/>
      <c r="GS133" s="173"/>
      <c r="GT133" s="173"/>
      <c r="GU133" s="173"/>
      <c r="GV133" s="173"/>
      <c r="GW133" s="173"/>
      <c r="GX133" s="173"/>
      <c r="GY133" s="173"/>
      <c r="GZ133" s="173"/>
      <c r="HA133" s="173"/>
      <c r="HB133" s="173"/>
      <c r="HC133" s="173"/>
      <c r="HD133" s="173"/>
      <c r="HE133" s="173"/>
      <c r="HF133" s="173"/>
      <c r="HG133" s="173"/>
      <c r="HH133" s="173"/>
      <c r="HI133" s="173"/>
      <c r="HJ133" s="173"/>
      <c r="HK133" s="173"/>
      <c r="HL133" s="173"/>
      <c r="HM133" s="173"/>
      <c r="HN133" s="173"/>
      <c r="HO133" s="173"/>
      <c r="HP133" s="173"/>
      <c r="HQ133" s="173"/>
      <c r="HR133" s="173"/>
      <c r="HS133" s="173"/>
      <c r="HT133" s="173"/>
      <c r="HU133" s="173"/>
      <c r="HV133" s="173"/>
      <c r="HW133" s="173"/>
      <c r="HX133" s="173"/>
      <c r="HY133" s="173"/>
      <c r="HZ133" s="173"/>
      <c r="IA133" s="173"/>
      <c r="IB133" s="173"/>
      <c r="IC133" s="173"/>
      <c r="ID133" s="173"/>
      <c r="IE133" s="173"/>
      <c r="IF133" s="173"/>
      <c r="IG133" s="173"/>
      <c r="IH133" s="173"/>
      <c r="II133" s="173"/>
      <c r="IJ133" s="173"/>
      <c r="IK133" s="173"/>
      <c r="IL133" s="173"/>
      <c r="IM133" s="173"/>
      <c r="IN133" s="173"/>
      <c r="IO133" s="173"/>
      <c r="IP133" s="173"/>
      <c r="IQ133" s="173"/>
      <c r="IR133" s="173"/>
      <c r="IS133" s="173"/>
      <c r="IT133" s="173"/>
      <c r="IU133" s="173"/>
      <c r="IV133" s="173"/>
    </row>
    <row r="134" spans="1:256" s="174" customFormat="1" ht="15.75">
      <c r="A134" s="169" t="s">
        <v>88</v>
      </c>
      <c r="B134" s="183" t="s">
        <v>198</v>
      </c>
      <c r="C134" s="176"/>
      <c r="D134" s="177"/>
      <c r="E134" s="178"/>
      <c r="F134" s="178"/>
      <c r="G134" s="179"/>
      <c r="H134" s="49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3"/>
      <c r="BD134" s="173"/>
      <c r="BE134" s="173"/>
      <c r="BF134" s="173"/>
      <c r="BG134" s="173"/>
      <c r="BH134" s="173"/>
      <c r="BI134" s="173"/>
      <c r="BJ134" s="173"/>
      <c r="BK134" s="173"/>
      <c r="BL134" s="173"/>
      <c r="BM134" s="173"/>
      <c r="BN134" s="173"/>
      <c r="BO134" s="173"/>
      <c r="BP134" s="173"/>
      <c r="BQ134" s="173"/>
      <c r="BR134" s="173"/>
      <c r="BS134" s="173"/>
      <c r="BT134" s="173"/>
      <c r="BU134" s="173"/>
      <c r="BV134" s="173"/>
      <c r="BW134" s="173"/>
      <c r="BX134" s="173"/>
      <c r="BY134" s="173"/>
      <c r="BZ134" s="173"/>
      <c r="CA134" s="173"/>
      <c r="CB134" s="173"/>
      <c r="CC134" s="173"/>
      <c r="CD134" s="173"/>
      <c r="CE134" s="173"/>
      <c r="CF134" s="173"/>
      <c r="CG134" s="173"/>
      <c r="CH134" s="173"/>
      <c r="CI134" s="173"/>
      <c r="CJ134" s="173"/>
      <c r="CK134" s="173"/>
      <c r="CL134" s="173"/>
      <c r="CM134" s="173"/>
      <c r="CN134" s="173"/>
      <c r="CO134" s="173"/>
      <c r="CP134" s="173"/>
      <c r="CQ134" s="173"/>
      <c r="CR134" s="173"/>
      <c r="CS134" s="173"/>
      <c r="CT134" s="173"/>
      <c r="CU134" s="173"/>
      <c r="CV134" s="173"/>
      <c r="CW134" s="173"/>
      <c r="CX134" s="173"/>
      <c r="CY134" s="173"/>
      <c r="CZ134" s="173"/>
      <c r="DA134" s="173"/>
      <c r="DB134" s="173"/>
      <c r="DC134" s="173"/>
      <c r="DD134" s="173"/>
      <c r="DE134" s="173"/>
      <c r="DF134" s="173"/>
      <c r="DG134" s="173"/>
      <c r="DH134" s="173"/>
      <c r="DI134" s="173"/>
      <c r="DJ134" s="173"/>
      <c r="DK134" s="173"/>
      <c r="DL134" s="173"/>
      <c r="DM134" s="173"/>
      <c r="DN134" s="173"/>
      <c r="DO134" s="173"/>
      <c r="DP134" s="173"/>
      <c r="DQ134" s="173"/>
      <c r="DR134" s="173"/>
      <c r="DS134" s="173"/>
      <c r="DT134" s="173"/>
      <c r="DU134" s="173"/>
      <c r="DV134" s="173"/>
      <c r="DW134" s="173"/>
      <c r="DX134" s="173"/>
      <c r="DY134" s="173"/>
      <c r="DZ134" s="173"/>
      <c r="EA134" s="173"/>
      <c r="EB134" s="173"/>
      <c r="EC134" s="173"/>
      <c r="ED134" s="173"/>
      <c r="EE134" s="173"/>
      <c r="EF134" s="173"/>
      <c r="EG134" s="173"/>
      <c r="EH134" s="173"/>
      <c r="EI134" s="173"/>
      <c r="EJ134" s="173"/>
      <c r="EK134" s="173"/>
      <c r="EL134" s="173"/>
      <c r="EM134" s="173"/>
      <c r="EN134" s="173"/>
      <c r="EO134" s="173"/>
      <c r="EP134" s="173"/>
      <c r="EQ134" s="173"/>
      <c r="ER134" s="173"/>
      <c r="ES134" s="173"/>
      <c r="ET134" s="173"/>
      <c r="EU134" s="173"/>
      <c r="EV134" s="173"/>
      <c r="EW134" s="173"/>
      <c r="EX134" s="173"/>
      <c r="EY134" s="173"/>
      <c r="EZ134" s="173"/>
      <c r="FA134" s="173"/>
      <c r="FB134" s="173"/>
      <c r="FC134" s="173"/>
      <c r="FD134" s="173"/>
      <c r="FE134" s="173"/>
      <c r="FF134" s="173"/>
      <c r="FG134" s="173"/>
      <c r="FH134" s="173"/>
      <c r="FI134" s="173"/>
      <c r="FJ134" s="173"/>
      <c r="FK134" s="173"/>
      <c r="FL134" s="173"/>
      <c r="FM134" s="173"/>
      <c r="FN134" s="173"/>
      <c r="FO134" s="173"/>
      <c r="FP134" s="173"/>
      <c r="FQ134" s="173"/>
      <c r="FR134" s="173"/>
      <c r="FS134" s="173"/>
      <c r="FT134" s="173"/>
      <c r="FU134" s="173"/>
      <c r="FV134" s="173"/>
      <c r="FW134" s="173"/>
      <c r="FX134" s="173"/>
      <c r="FY134" s="173"/>
      <c r="FZ134" s="173"/>
      <c r="GA134" s="173"/>
      <c r="GB134" s="173"/>
      <c r="GC134" s="173"/>
      <c r="GD134" s="173"/>
      <c r="GE134" s="173"/>
      <c r="GF134" s="173"/>
      <c r="GG134" s="173"/>
      <c r="GH134" s="173"/>
      <c r="GI134" s="173"/>
      <c r="GJ134" s="173"/>
      <c r="GK134" s="173"/>
      <c r="GL134" s="173"/>
      <c r="GM134" s="173"/>
      <c r="GN134" s="173"/>
      <c r="GO134" s="173"/>
      <c r="GP134" s="173"/>
      <c r="GQ134" s="173"/>
      <c r="GR134" s="173"/>
      <c r="GS134" s="173"/>
      <c r="GT134" s="173"/>
      <c r="GU134" s="173"/>
      <c r="GV134" s="173"/>
      <c r="GW134" s="173"/>
      <c r="GX134" s="173"/>
      <c r="GY134" s="173"/>
      <c r="GZ134" s="173"/>
      <c r="HA134" s="173"/>
      <c r="HB134" s="173"/>
      <c r="HC134" s="173"/>
      <c r="HD134" s="173"/>
      <c r="HE134" s="173"/>
      <c r="HF134" s="173"/>
      <c r="HG134" s="173"/>
      <c r="HH134" s="173"/>
      <c r="HI134" s="173"/>
      <c r="HJ134" s="173"/>
      <c r="HK134" s="173"/>
      <c r="HL134" s="173"/>
      <c r="HM134" s="173"/>
      <c r="HN134" s="173"/>
      <c r="HO134" s="173"/>
      <c r="HP134" s="173"/>
      <c r="HQ134" s="173"/>
      <c r="HR134" s="173"/>
      <c r="HS134" s="173"/>
      <c r="HT134" s="173"/>
      <c r="HU134" s="173"/>
      <c r="HV134" s="173"/>
      <c r="HW134" s="173"/>
      <c r="HX134" s="173"/>
      <c r="HY134" s="173"/>
      <c r="HZ134" s="173"/>
      <c r="IA134" s="173"/>
      <c r="IB134" s="173"/>
      <c r="IC134" s="173"/>
      <c r="ID134" s="173"/>
      <c r="IE134" s="173"/>
      <c r="IF134" s="173"/>
      <c r="IG134" s="173"/>
      <c r="IH134" s="173"/>
      <c r="II134" s="173"/>
      <c r="IJ134" s="173"/>
      <c r="IK134" s="173"/>
      <c r="IL134" s="173"/>
      <c r="IM134" s="173"/>
      <c r="IN134" s="173"/>
      <c r="IO134" s="173"/>
      <c r="IP134" s="173"/>
      <c r="IQ134" s="173"/>
      <c r="IR134" s="173"/>
      <c r="IS134" s="173"/>
      <c r="IT134" s="173"/>
      <c r="IU134" s="173"/>
      <c r="IV134" s="173"/>
    </row>
    <row r="135" spans="1:256" s="174" customFormat="1" ht="15.75">
      <c r="A135" s="175">
        <v>8.01</v>
      </c>
      <c r="B135" s="195" t="s">
        <v>127</v>
      </c>
      <c r="C135" s="176" t="s">
        <v>11</v>
      </c>
      <c r="D135" s="177">
        <v>64</v>
      </c>
      <c r="E135" s="178"/>
      <c r="F135" s="178">
        <f>D135*E135</f>
        <v>0</v>
      </c>
      <c r="G135" s="179">
        <f>F135</f>
        <v>0</v>
      </c>
      <c r="H135" s="49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  <c r="CK135" s="173"/>
      <c r="CL135" s="173"/>
      <c r="CM135" s="173"/>
      <c r="CN135" s="173"/>
      <c r="CO135" s="173"/>
      <c r="CP135" s="173"/>
      <c r="CQ135" s="173"/>
      <c r="CR135" s="173"/>
      <c r="CS135" s="173"/>
      <c r="CT135" s="173"/>
      <c r="CU135" s="173"/>
      <c r="CV135" s="173"/>
      <c r="CW135" s="173"/>
      <c r="CX135" s="173"/>
      <c r="CY135" s="173"/>
      <c r="CZ135" s="173"/>
      <c r="DA135" s="173"/>
      <c r="DB135" s="173"/>
      <c r="DC135" s="173"/>
      <c r="DD135" s="173"/>
      <c r="DE135" s="173"/>
      <c r="DF135" s="173"/>
      <c r="DG135" s="173"/>
      <c r="DH135" s="173"/>
      <c r="DI135" s="173"/>
      <c r="DJ135" s="173"/>
      <c r="DK135" s="173"/>
      <c r="DL135" s="173"/>
      <c r="DM135" s="173"/>
      <c r="DN135" s="173"/>
      <c r="DO135" s="173"/>
      <c r="DP135" s="173"/>
      <c r="DQ135" s="173"/>
      <c r="DR135" s="173"/>
      <c r="DS135" s="173"/>
      <c r="DT135" s="173"/>
      <c r="DU135" s="173"/>
      <c r="DV135" s="173"/>
      <c r="DW135" s="173"/>
      <c r="DX135" s="173"/>
      <c r="DY135" s="173"/>
      <c r="DZ135" s="173"/>
      <c r="EA135" s="173"/>
      <c r="EB135" s="173"/>
      <c r="EC135" s="173"/>
      <c r="ED135" s="173"/>
      <c r="EE135" s="173"/>
      <c r="EF135" s="173"/>
      <c r="EG135" s="173"/>
      <c r="EH135" s="173"/>
      <c r="EI135" s="173"/>
      <c r="EJ135" s="173"/>
      <c r="EK135" s="173"/>
      <c r="EL135" s="173"/>
      <c r="EM135" s="173"/>
      <c r="EN135" s="173"/>
      <c r="EO135" s="173"/>
      <c r="EP135" s="173"/>
      <c r="EQ135" s="173"/>
      <c r="ER135" s="173"/>
      <c r="ES135" s="173"/>
      <c r="ET135" s="173"/>
      <c r="EU135" s="173"/>
      <c r="EV135" s="173"/>
      <c r="EW135" s="173"/>
      <c r="EX135" s="173"/>
      <c r="EY135" s="173"/>
      <c r="EZ135" s="173"/>
      <c r="FA135" s="173"/>
      <c r="FB135" s="173"/>
      <c r="FC135" s="173"/>
      <c r="FD135" s="173"/>
      <c r="FE135" s="173"/>
      <c r="FF135" s="173"/>
      <c r="FG135" s="173"/>
      <c r="FH135" s="173"/>
      <c r="FI135" s="173"/>
      <c r="FJ135" s="173"/>
      <c r="FK135" s="173"/>
      <c r="FL135" s="173"/>
      <c r="FM135" s="173"/>
      <c r="FN135" s="173"/>
      <c r="FO135" s="173"/>
      <c r="FP135" s="173"/>
      <c r="FQ135" s="173"/>
      <c r="FR135" s="173"/>
      <c r="FS135" s="173"/>
      <c r="FT135" s="173"/>
      <c r="FU135" s="173"/>
      <c r="FV135" s="173"/>
      <c r="FW135" s="173"/>
      <c r="FX135" s="173"/>
      <c r="FY135" s="173"/>
      <c r="FZ135" s="173"/>
      <c r="GA135" s="173"/>
      <c r="GB135" s="173"/>
      <c r="GC135" s="173"/>
      <c r="GD135" s="173"/>
      <c r="GE135" s="173"/>
      <c r="GF135" s="173"/>
      <c r="GG135" s="173"/>
      <c r="GH135" s="173"/>
      <c r="GI135" s="173"/>
      <c r="GJ135" s="173"/>
      <c r="GK135" s="173"/>
      <c r="GL135" s="173"/>
      <c r="GM135" s="173"/>
      <c r="GN135" s="173"/>
      <c r="GO135" s="173"/>
      <c r="GP135" s="173"/>
      <c r="GQ135" s="173"/>
      <c r="GR135" s="173"/>
      <c r="GS135" s="173"/>
      <c r="GT135" s="173"/>
      <c r="GU135" s="173"/>
      <c r="GV135" s="173"/>
      <c r="GW135" s="173"/>
      <c r="GX135" s="173"/>
      <c r="GY135" s="173"/>
      <c r="GZ135" s="173"/>
      <c r="HA135" s="173"/>
      <c r="HB135" s="173"/>
      <c r="HC135" s="173"/>
      <c r="HD135" s="173"/>
      <c r="HE135" s="173"/>
      <c r="HF135" s="173"/>
      <c r="HG135" s="173"/>
      <c r="HH135" s="173"/>
      <c r="HI135" s="173"/>
      <c r="HJ135" s="173"/>
      <c r="HK135" s="173"/>
      <c r="HL135" s="173"/>
      <c r="HM135" s="173"/>
      <c r="HN135" s="173"/>
      <c r="HO135" s="173"/>
      <c r="HP135" s="173"/>
      <c r="HQ135" s="173"/>
      <c r="HR135" s="173"/>
      <c r="HS135" s="173"/>
      <c r="HT135" s="173"/>
      <c r="HU135" s="173"/>
      <c r="HV135" s="173"/>
      <c r="HW135" s="173"/>
      <c r="HX135" s="173"/>
      <c r="HY135" s="173"/>
      <c r="HZ135" s="173"/>
      <c r="IA135" s="173"/>
      <c r="IB135" s="173"/>
      <c r="IC135" s="173"/>
      <c r="ID135" s="173"/>
      <c r="IE135" s="173"/>
      <c r="IF135" s="173"/>
      <c r="IG135" s="173"/>
      <c r="IH135" s="173"/>
      <c r="II135" s="173"/>
      <c r="IJ135" s="173"/>
      <c r="IK135" s="173"/>
      <c r="IL135" s="173"/>
      <c r="IM135" s="173"/>
      <c r="IN135" s="173"/>
      <c r="IO135" s="173"/>
      <c r="IP135" s="173"/>
      <c r="IQ135" s="173"/>
      <c r="IR135" s="173"/>
      <c r="IS135" s="173"/>
      <c r="IT135" s="173"/>
      <c r="IU135" s="173"/>
      <c r="IV135" s="173"/>
    </row>
    <row r="136" spans="1:256" s="174" customFormat="1">
      <c r="A136" s="175"/>
      <c r="B136" s="195"/>
      <c r="C136" s="176"/>
      <c r="D136" s="177"/>
      <c r="E136" s="172"/>
      <c r="F136" s="178"/>
      <c r="G136" s="178"/>
      <c r="H136" s="49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  <c r="DC136" s="173"/>
      <c r="DD136" s="173"/>
      <c r="DE136" s="173"/>
      <c r="DF136" s="173"/>
      <c r="DG136" s="173"/>
      <c r="DH136" s="173"/>
      <c r="DI136" s="173"/>
      <c r="DJ136" s="173"/>
      <c r="DK136" s="173"/>
      <c r="DL136" s="173"/>
      <c r="DM136" s="173"/>
      <c r="DN136" s="173"/>
      <c r="DO136" s="173"/>
      <c r="DP136" s="173"/>
      <c r="DQ136" s="173"/>
      <c r="DR136" s="173"/>
      <c r="DS136" s="173"/>
      <c r="DT136" s="173"/>
      <c r="DU136" s="173"/>
      <c r="DV136" s="173"/>
      <c r="DW136" s="173"/>
      <c r="DX136" s="173"/>
      <c r="DY136" s="173"/>
      <c r="DZ136" s="173"/>
      <c r="EA136" s="173"/>
      <c r="EB136" s="173"/>
      <c r="EC136" s="173"/>
      <c r="ED136" s="173"/>
      <c r="EE136" s="173"/>
      <c r="EF136" s="173"/>
      <c r="EG136" s="173"/>
      <c r="EH136" s="173"/>
      <c r="EI136" s="173"/>
      <c r="EJ136" s="173"/>
      <c r="EK136" s="173"/>
      <c r="EL136" s="173"/>
      <c r="EM136" s="173"/>
      <c r="EN136" s="173"/>
      <c r="EO136" s="173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3"/>
      <c r="FA136" s="173"/>
      <c r="FB136" s="173"/>
      <c r="FC136" s="173"/>
      <c r="FD136" s="173"/>
      <c r="FE136" s="173"/>
      <c r="FF136" s="173"/>
      <c r="FG136" s="173"/>
      <c r="FH136" s="173"/>
      <c r="FI136" s="173"/>
      <c r="FJ136" s="173"/>
      <c r="FK136" s="173"/>
      <c r="FL136" s="173"/>
      <c r="FM136" s="173"/>
      <c r="FN136" s="173"/>
      <c r="FO136" s="173"/>
      <c r="FP136" s="173"/>
      <c r="FQ136" s="173"/>
      <c r="FR136" s="173"/>
      <c r="FS136" s="173"/>
      <c r="FT136" s="173"/>
      <c r="FU136" s="173"/>
      <c r="FV136" s="173"/>
      <c r="FW136" s="173"/>
      <c r="FX136" s="173"/>
      <c r="FY136" s="173"/>
      <c r="FZ136" s="173"/>
      <c r="GA136" s="173"/>
      <c r="GB136" s="173"/>
      <c r="GC136" s="173"/>
      <c r="GD136" s="173"/>
      <c r="GE136" s="173"/>
      <c r="GF136" s="173"/>
      <c r="GG136" s="173"/>
      <c r="GH136" s="173"/>
      <c r="GI136" s="173"/>
      <c r="GJ136" s="173"/>
      <c r="GK136" s="173"/>
      <c r="GL136" s="173"/>
      <c r="GM136" s="173"/>
      <c r="GN136" s="173"/>
      <c r="GO136" s="173"/>
      <c r="GP136" s="173"/>
      <c r="GQ136" s="173"/>
      <c r="GR136" s="173"/>
      <c r="GS136" s="173"/>
      <c r="GT136" s="173"/>
      <c r="GU136" s="173"/>
      <c r="GV136" s="173"/>
      <c r="GW136" s="173"/>
      <c r="GX136" s="173"/>
      <c r="GY136" s="173"/>
      <c r="GZ136" s="173"/>
      <c r="HA136" s="173"/>
      <c r="HB136" s="173"/>
      <c r="HC136" s="173"/>
      <c r="HD136" s="173"/>
      <c r="HE136" s="173"/>
      <c r="HF136" s="173"/>
      <c r="HG136" s="173"/>
      <c r="HH136" s="173"/>
      <c r="HI136" s="173"/>
      <c r="HJ136" s="173"/>
      <c r="HK136" s="173"/>
      <c r="HL136" s="173"/>
      <c r="HM136" s="173"/>
      <c r="HN136" s="173"/>
      <c r="HO136" s="173"/>
      <c r="HP136" s="173"/>
      <c r="HQ136" s="173"/>
      <c r="HR136" s="173"/>
      <c r="HS136" s="173"/>
      <c r="HT136" s="173"/>
      <c r="HU136" s="173"/>
      <c r="HV136" s="173"/>
      <c r="HW136" s="173"/>
      <c r="HX136" s="173"/>
      <c r="HY136" s="173"/>
      <c r="HZ136" s="173"/>
      <c r="IA136" s="173"/>
      <c r="IB136" s="173"/>
      <c r="IC136" s="173"/>
      <c r="ID136" s="173"/>
      <c r="IE136" s="173"/>
      <c r="IF136" s="173"/>
      <c r="IG136" s="173"/>
      <c r="IH136" s="173"/>
      <c r="II136" s="173"/>
      <c r="IJ136" s="173"/>
      <c r="IK136" s="173"/>
      <c r="IL136" s="173"/>
      <c r="IM136" s="173"/>
      <c r="IN136" s="173"/>
      <c r="IO136" s="173"/>
      <c r="IP136" s="173"/>
      <c r="IQ136" s="173"/>
      <c r="IR136" s="173"/>
      <c r="IS136" s="173"/>
      <c r="IT136" s="173"/>
      <c r="IU136" s="173"/>
      <c r="IV136" s="173"/>
    </row>
    <row r="137" spans="1:256" s="174" customFormat="1" ht="15.75">
      <c r="A137" s="169" t="s">
        <v>130</v>
      </c>
      <c r="B137" s="183" t="s">
        <v>199</v>
      </c>
      <c r="C137" s="170" t="s">
        <v>9</v>
      </c>
      <c r="D137" s="171"/>
      <c r="E137" s="172"/>
      <c r="F137" s="178"/>
      <c r="G137" s="178"/>
      <c r="H137" s="49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3"/>
      <c r="GX137" s="173"/>
      <c r="GY137" s="173"/>
      <c r="GZ137" s="173"/>
      <c r="HA137" s="173"/>
      <c r="HB137" s="173"/>
      <c r="HC137" s="173"/>
      <c r="HD137" s="173"/>
      <c r="HE137" s="173"/>
      <c r="HF137" s="173"/>
      <c r="HG137" s="173"/>
      <c r="HH137" s="173"/>
      <c r="HI137" s="173"/>
      <c r="HJ137" s="173"/>
      <c r="HK137" s="173"/>
      <c r="HL137" s="173"/>
      <c r="HM137" s="173"/>
      <c r="HN137" s="173"/>
      <c r="HO137" s="173"/>
      <c r="HP137" s="173"/>
      <c r="HQ137" s="173"/>
      <c r="HR137" s="173"/>
      <c r="HS137" s="173"/>
      <c r="HT137" s="173"/>
      <c r="HU137" s="173"/>
      <c r="HV137" s="173"/>
      <c r="HW137" s="173"/>
      <c r="HX137" s="173"/>
      <c r="HY137" s="173"/>
      <c r="HZ137" s="173"/>
      <c r="IA137" s="173"/>
      <c r="IB137" s="173"/>
      <c r="IC137" s="173"/>
      <c r="ID137" s="173"/>
      <c r="IE137" s="173"/>
      <c r="IF137" s="173"/>
      <c r="IG137" s="173"/>
      <c r="IH137" s="173"/>
      <c r="II137" s="173"/>
      <c r="IJ137" s="173"/>
      <c r="IK137" s="173"/>
      <c r="IL137" s="173"/>
      <c r="IM137" s="173"/>
      <c r="IN137" s="173"/>
      <c r="IO137" s="173"/>
      <c r="IP137" s="173"/>
      <c r="IQ137" s="173"/>
      <c r="IR137" s="173"/>
      <c r="IS137" s="173"/>
      <c r="IT137" s="173"/>
      <c r="IU137" s="173"/>
      <c r="IV137" s="173"/>
    </row>
    <row r="138" spans="1:256" s="174" customFormat="1">
      <c r="A138" s="175">
        <v>9.01</v>
      </c>
      <c r="B138" s="195" t="s">
        <v>126</v>
      </c>
      <c r="C138" s="176" t="s">
        <v>97</v>
      </c>
      <c r="D138" s="177">
        <v>211.1</v>
      </c>
      <c r="E138" s="178"/>
      <c r="F138" s="178">
        <f>D138*E138</f>
        <v>0</v>
      </c>
      <c r="G138" s="178"/>
      <c r="H138" s="49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3"/>
      <c r="AT138" s="173"/>
      <c r="AU138" s="173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  <c r="BI138" s="173"/>
      <c r="BJ138" s="173"/>
      <c r="BK138" s="173"/>
      <c r="BL138" s="173"/>
      <c r="BM138" s="173"/>
      <c r="BN138" s="173"/>
      <c r="BO138" s="173"/>
      <c r="BP138" s="173"/>
      <c r="BQ138" s="173"/>
      <c r="BR138" s="173"/>
      <c r="BS138" s="173"/>
      <c r="BT138" s="173"/>
      <c r="BU138" s="173"/>
      <c r="BV138" s="173"/>
      <c r="BW138" s="173"/>
      <c r="BX138" s="173"/>
      <c r="BY138" s="173"/>
      <c r="BZ138" s="173"/>
      <c r="CA138" s="173"/>
      <c r="CB138" s="173"/>
      <c r="CC138" s="173"/>
      <c r="CD138" s="173"/>
      <c r="CE138" s="173"/>
      <c r="CF138" s="173"/>
      <c r="CG138" s="173"/>
      <c r="CH138" s="173"/>
      <c r="CI138" s="173"/>
      <c r="CJ138" s="173"/>
      <c r="CK138" s="173"/>
      <c r="CL138" s="173"/>
      <c r="CM138" s="173"/>
      <c r="CN138" s="173"/>
      <c r="CO138" s="173"/>
      <c r="CP138" s="173"/>
      <c r="CQ138" s="173"/>
      <c r="CR138" s="173"/>
      <c r="CS138" s="173"/>
      <c r="CT138" s="173"/>
      <c r="CU138" s="173"/>
      <c r="CV138" s="173"/>
      <c r="CW138" s="173"/>
      <c r="CX138" s="173"/>
      <c r="CY138" s="173"/>
      <c r="CZ138" s="173"/>
      <c r="DA138" s="173"/>
      <c r="DB138" s="173"/>
      <c r="DC138" s="173"/>
      <c r="DD138" s="173"/>
      <c r="DE138" s="173"/>
      <c r="DF138" s="173"/>
      <c r="DG138" s="173"/>
      <c r="DH138" s="173"/>
      <c r="DI138" s="173"/>
      <c r="DJ138" s="173"/>
      <c r="DK138" s="173"/>
      <c r="DL138" s="173"/>
      <c r="DM138" s="173"/>
      <c r="DN138" s="173"/>
      <c r="DO138" s="173"/>
      <c r="DP138" s="173"/>
      <c r="DQ138" s="173"/>
      <c r="DR138" s="173"/>
      <c r="DS138" s="173"/>
      <c r="DT138" s="173"/>
      <c r="DU138" s="173"/>
      <c r="DV138" s="173"/>
      <c r="DW138" s="173"/>
      <c r="DX138" s="173"/>
      <c r="DY138" s="173"/>
      <c r="DZ138" s="173"/>
      <c r="EA138" s="173"/>
      <c r="EB138" s="173"/>
      <c r="EC138" s="173"/>
      <c r="ED138" s="173"/>
      <c r="EE138" s="173"/>
      <c r="EF138" s="173"/>
      <c r="EG138" s="173"/>
      <c r="EH138" s="173"/>
      <c r="EI138" s="173"/>
      <c r="EJ138" s="173"/>
      <c r="EK138" s="173"/>
      <c r="EL138" s="173"/>
      <c r="EM138" s="173"/>
      <c r="EN138" s="173"/>
      <c r="EO138" s="173"/>
      <c r="EP138" s="173"/>
      <c r="EQ138" s="173"/>
      <c r="ER138" s="173"/>
      <c r="ES138" s="173"/>
      <c r="ET138" s="173"/>
      <c r="EU138" s="173"/>
      <c r="EV138" s="173"/>
      <c r="EW138" s="173"/>
      <c r="EX138" s="173"/>
      <c r="EY138" s="173"/>
      <c r="EZ138" s="173"/>
      <c r="FA138" s="173"/>
      <c r="FB138" s="173"/>
      <c r="FC138" s="173"/>
      <c r="FD138" s="173"/>
      <c r="FE138" s="173"/>
      <c r="FF138" s="173"/>
      <c r="FG138" s="173"/>
      <c r="FH138" s="173"/>
      <c r="FI138" s="173"/>
      <c r="FJ138" s="173"/>
      <c r="FK138" s="173"/>
      <c r="FL138" s="173"/>
      <c r="FM138" s="173"/>
      <c r="FN138" s="173"/>
      <c r="FO138" s="173"/>
      <c r="FP138" s="173"/>
      <c r="FQ138" s="173"/>
      <c r="FR138" s="173"/>
      <c r="FS138" s="173"/>
      <c r="FT138" s="173"/>
      <c r="FU138" s="173"/>
      <c r="FV138" s="173"/>
      <c r="FW138" s="173"/>
      <c r="FX138" s="173"/>
      <c r="FY138" s="173"/>
      <c r="FZ138" s="173"/>
      <c r="GA138" s="173"/>
      <c r="GB138" s="173"/>
      <c r="GC138" s="173"/>
      <c r="GD138" s="173"/>
      <c r="GE138" s="173"/>
      <c r="GF138" s="173"/>
      <c r="GG138" s="173"/>
      <c r="GH138" s="173"/>
      <c r="GI138" s="173"/>
      <c r="GJ138" s="173"/>
      <c r="GK138" s="173"/>
      <c r="GL138" s="173"/>
      <c r="GM138" s="173"/>
      <c r="GN138" s="173"/>
      <c r="GO138" s="173"/>
      <c r="GP138" s="173"/>
      <c r="GQ138" s="173"/>
      <c r="GR138" s="173"/>
      <c r="GS138" s="173"/>
      <c r="GT138" s="173"/>
      <c r="GU138" s="173"/>
      <c r="GV138" s="173"/>
      <c r="GW138" s="173"/>
      <c r="GX138" s="173"/>
      <c r="GY138" s="173"/>
      <c r="GZ138" s="173"/>
      <c r="HA138" s="173"/>
      <c r="HB138" s="173"/>
      <c r="HC138" s="173"/>
      <c r="HD138" s="173"/>
      <c r="HE138" s="173"/>
      <c r="HF138" s="173"/>
      <c r="HG138" s="173"/>
      <c r="HH138" s="173"/>
      <c r="HI138" s="173"/>
      <c r="HJ138" s="173"/>
      <c r="HK138" s="173"/>
      <c r="HL138" s="173"/>
      <c r="HM138" s="173"/>
      <c r="HN138" s="173"/>
      <c r="HO138" s="173"/>
      <c r="HP138" s="173"/>
      <c r="HQ138" s="173"/>
      <c r="HR138" s="173"/>
      <c r="HS138" s="173"/>
      <c r="HT138" s="173"/>
      <c r="HU138" s="173"/>
      <c r="HV138" s="173"/>
      <c r="HW138" s="173"/>
      <c r="HX138" s="173"/>
      <c r="HY138" s="173"/>
      <c r="HZ138" s="173"/>
      <c r="IA138" s="173"/>
      <c r="IB138" s="173"/>
      <c r="IC138" s="173"/>
      <c r="ID138" s="173"/>
      <c r="IE138" s="173"/>
      <c r="IF138" s="173"/>
      <c r="IG138" s="173"/>
      <c r="IH138" s="173"/>
      <c r="II138" s="173"/>
      <c r="IJ138" s="173"/>
      <c r="IK138" s="173"/>
      <c r="IL138" s="173"/>
      <c r="IM138" s="173"/>
      <c r="IN138" s="173"/>
      <c r="IO138" s="173"/>
      <c r="IP138" s="173"/>
      <c r="IQ138" s="173"/>
      <c r="IR138" s="173"/>
      <c r="IS138" s="173"/>
      <c r="IT138" s="173"/>
      <c r="IU138" s="173"/>
      <c r="IV138" s="173"/>
    </row>
    <row r="139" spans="1:256" s="174" customFormat="1">
      <c r="A139" s="175">
        <v>9.02</v>
      </c>
      <c r="B139" s="195" t="s">
        <v>129</v>
      </c>
      <c r="C139" s="176" t="s">
        <v>97</v>
      </c>
      <c r="D139" s="177">
        <v>105.08</v>
      </c>
      <c r="E139" s="178"/>
      <c r="F139" s="178">
        <f t="shared" ref="F139:F140" si="9">D139*E139</f>
        <v>0</v>
      </c>
      <c r="G139" s="178"/>
      <c r="H139" s="49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  <c r="CK139" s="173"/>
      <c r="CL139" s="173"/>
      <c r="CM139" s="173"/>
      <c r="CN139" s="173"/>
      <c r="CO139" s="173"/>
      <c r="CP139" s="173"/>
      <c r="CQ139" s="173"/>
      <c r="CR139" s="173"/>
      <c r="CS139" s="173"/>
      <c r="CT139" s="173"/>
      <c r="CU139" s="173"/>
      <c r="CV139" s="173"/>
      <c r="CW139" s="173"/>
      <c r="CX139" s="173"/>
      <c r="CY139" s="173"/>
      <c r="CZ139" s="173"/>
      <c r="DA139" s="173"/>
      <c r="DB139" s="173"/>
      <c r="DC139" s="173"/>
      <c r="DD139" s="173"/>
      <c r="DE139" s="173"/>
      <c r="DF139" s="173"/>
      <c r="DG139" s="173"/>
      <c r="DH139" s="173"/>
      <c r="DI139" s="173"/>
      <c r="DJ139" s="173"/>
      <c r="DK139" s="173"/>
      <c r="DL139" s="173"/>
      <c r="DM139" s="173"/>
      <c r="DN139" s="173"/>
      <c r="DO139" s="173"/>
      <c r="DP139" s="173"/>
      <c r="DQ139" s="173"/>
      <c r="DR139" s="173"/>
      <c r="DS139" s="173"/>
      <c r="DT139" s="173"/>
      <c r="DU139" s="173"/>
      <c r="DV139" s="173"/>
      <c r="DW139" s="173"/>
      <c r="DX139" s="173"/>
      <c r="DY139" s="173"/>
      <c r="DZ139" s="173"/>
      <c r="EA139" s="173"/>
      <c r="EB139" s="173"/>
      <c r="EC139" s="173"/>
      <c r="ED139" s="173"/>
      <c r="EE139" s="173"/>
      <c r="EF139" s="173"/>
      <c r="EG139" s="173"/>
      <c r="EH139" s="173"/>
      <c r="EI139" s="173"/>
      <c r="EJ139" s="173"/>
      <c r="EK139" s="173"/>
      <c r="EL139" s="173"/>
      <c r="EM139" s="173"/>
      <c r="EN139" s="173"/>
      <c r="EO139" s="173"/>
      <c r="EP139" s="173"/>
      <c r="EQ139" s="173"/>
      <c r="ER139" s="173"/>
      <c r="ES139" s="173"/>
      <c r="ET139" s="173"/>
      <c r="EU139" s="173"/>
      <c r="EV139" s="173"/>
      <c r="EW139" s="173"/>
      <c r="EX139" s="173"/>
      <c r="EY139" s="173"/>
      <c r="EZ139" s="173"/>
      <c r="FA139" s="173"/>
      <c r="FB139" s="173"/>
      <c r="FC139" s="173"/>
      <c r="FD139" s="173"/>
      <c r="FE139" s="173"/>
      <c r="FF139" s="173"/>
      <c r="FG139" s="173"/>
      <c r="FH139" s="173"/>
      <c r="FI139" s="173"/>
      <c r="FJ139" s="173"/>
      <c r="FK139" s="173"/>
      <c r="FL139" s="173"/>
      <c r="FM139" s="173"/>
      <c r="FN139" s="173"/>
      <c r="FO139" s="173"/>
      <c r="FP139" s="173"/>
      <c r="FQ139" s="173"/>
      <c r="FR139" s="173"/>
      <c r="FS139" s="173"/>
      <c r="FT139" s="173"/>
      <c r="FU139" s="173"/>
      <c r="FV139" s="173"/>
      <c r="FW139" s="173"/>
      <c r="FX139" s="173"/>
      <c r="FY139" s="173"/>
      <c r="FZ139" s="173"/>
      <c r="GA139" s="173"/>
      <c r="GB139" s="173"/>
      <c r="GC139" s="173"/>
      <c r="GD139" s="173"/>
      <c r="GE139" s="173"/>
      <c r="GF139" s="173"/>
      <c r="GG139" s="173"/>
      <c r="GH139" s="173"/>
      <c r="GI139" s="173"/>
      <c r="GJ139" s="173"/>
      <c r="GK139" s="173"/>
      <c r="GL139" s="173"/>
      <c r="GM139" s="173"/>
      <c r="GN139" s="173"/>
      <c r="GO139" s="173"/>
      <c r="GP139" s="173"/>
      <c r="GQ139" s="173"/>
      <c r="GR139" s="173"/>
      <c r="GS139" s="173"/>
      <c r="GT139" s="173"/>
      <c r="GU139" s="173"/>
      <c r="GV139" s="173"/>
      <c r="GW139" s="173"/>
      <c r="GX139" s="173"/>
      <c r="GY139" s="173"/>
      <c r="GZ139" s="173"/>
      <c r="HA139" s="173"/>
      <c r="HB139" s="173"/>
      <c r="HC139" s="173"/>
      <c r="HD139" s="173"/>
      <c r="HE139" s="173"/>
      <c r="HF139" s="173"/>
      <c r="HG139" s="173"/>
      <c r="HH139" s="173"/>
      <c r="HI139" s="173"/>
      <c r="HJ139" s="173"/>
      <c r="HK139" s="173"/>
      <c r="HL139" s="173"/>
      <c r="HM139" s="173"/>
      <c r="HN139" s="173"/>
      <c r="HO139" s="173"/>
      <c r="HP139" s="173"/>
      <c r="HQ139" s="173"/>
      <c r="HR139" s="173"/>
      <c r="HS139" s="173"/>
      <c r="HT139" s="173"/>
      <c r="HU139" s="173"/>
      <c r="HV139" s="173"/>
      <c r="HW139" s="173"/>
      <c r="HX139" s="173"/>
      <c r="HY139" s="173"/>
      <c r="HZ139" s="173"/>
      <c r="IA139" s="173"/>
      <c r="IB139" s="173"/>
      <c r="IC139" s="173"/>
      <c r="ID139" s="173"/>
      <c r="IE139" s="173"/>
      <c r="IF139" s="173"/>
      <c r="IG139" s="173"/>
      <c r="IH139" s="173"/>
      <c r="II139" s="173"/>
      <c r="IJ139" s="173"/>
      <c r="IK139" s="173"/>
      <c r="IL139" s="173"/>
      <c r="IM139" s="173"/>
      <c r="IN139" s="173"/>
      <c r="IO139" s="173"/>
      <c r="IP139" s="173"/>
      <c r="IQ139" s="173"/>
      <c r="IR139" s="173"/>
      <c r="IS139" s="173"/>
      <c r="IT139" s="173"/>
      <c r="IU139" s="173"/>
      <c r="IV139" s="173"/>
    </row>
    <row r="140" spans="1:256" s="174" customFormat="1" ht="15.75">
      <c r="A140" s="175">
        <v>9.0299999999999994</v>
      </c>
      <c r="B140" s="195" t="s">
        <v>200</v>
      </c>
      <c r="C140" s="176" t="s">
        <v>11</v>
      </c>
      <c r="D140" s="177">
        <v>64</v>
      </c>
      <c r="E140" s="178"/>
      <c r="F140" s="178">
        <f t="shared" si="9"/>
        <v>0</v>
      </c>
      <c r="G140" s="179">
        <f>SUM(F138:F140)</f>
        <v>0</v>
      </c>
      <c r="H140" s="49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/>
      <c r="AV140" s="173"/>
      <c r="AW140" s="173"/>
      <c r="AX140" s="173"/>
      <c r="AY140" s="173"/>
      <c r="AZ140" s="173"/>
      <c r="BA140" s="173"/>
      <c r="BB140" s="173"/>
      <c r="BC140" s="173"/>
      <c r="BD140" s="173"/>
      <c r="BE140" s="173"/>
      <c r="BF140" s="173"/>
      <c r="BG140" s="173"/>
      <c r="BH140" s="173"/>
      <c r="BI140" s="173"/>
      <c r="BJ140" s="173"/>
      <c r="BK140" s="173"/>
      <c r="BL140" s="173"/>
      <c r="BM140" s="173"/>
      <c r="BN140" s="173"/>
      <c r="BO140" s="173"/>
      <c r="BP140" s="173"/>
      <c r="BQ140" s="173"/>
      <c r="BR140" s="173"/>
      <c r="BS140" s="173"/>
      <c r="BT140" s="173"/>
      <c r="BU140" s="173"/>
      <c r="BV140" s="173"/>
      <c r="BW140" s="173"/>
      <c r="BX140" s="173"/>
      <c r="BY140" s="173"/>
      <c r="BZ140" s="173"/>
      <c r="CA140" s="173"/>
      <c r="CB140" s="173"/>
      <c r="CC140" s="173"/>
      <c r="CD140" s="173"/>
      <c r="CE140" s="173"/>
      <c r="CF140" s="173"/>
      <c r="CG140" s="173"/>
      <c r="CH140" s="173"/>
      <c r="CI140" s="173"/>
      <c r="CJ140" s="173"/>
      <c r="CK140" s="173"/>
      <c r="CL140" s="173"/>
      <c r="CM140" s="173"/>
      <c r="CN140" s="173"/>
      <c r="CO140" s="173"/>
      <c r="CP140" s="173"/>
      <c r="CQ140" s="173"/>
      <c r="CR140" s="173"/>
      <c r="CS140" s="173"/>
      <c r="CT140" s="173"/>
      <c r="CU140" s="173"/>
      <c r="CV140" s="173"/>
      <c r="CW140" s="173"/>
      <c r="CX140" s="173"/>
      <c r="CY140" s="173"/>
      <c r="CZ140" s="173"/>
      <c r="DA140" s="173"/>
      <c r="DB140" s="173"/>
      <c r="DC140" s="173"/>
      <c r="DD140" s="173"/>
      <c r="DE140" s="173"/>
      <c r="DF140" s="173"/>
      <c r="DG140" s="173"/>
      <c r="DH140" s="173"/>
      <c r="DI140" s="173"/>
      <c r="DJ140" s="173"/>
      <c r="DK140" s="173"/>
      <c r="DL140" s="173"/>
      <c r="DM140" s="173"/>
      <c r="DN140" s="173"/>
      <c r="DO140" s="173"/>
      <c r="DP140" s="173"/>
      <c r="DQ140" s="173"/>
      <c r="DR140" s="173"/>
      <c r="DS140" s="173"/>
      <c r="DT140" s="173"/>
      <c r="DU140" s="173"/>
      <c r="DV140" s="173"/>
      <c r="DW140" s="173"/>
      <c r="DX140" s="173"/>
      <c r="DY140" s="173"/>
      <c r="DZ140" s="173"/>
      <c r="EA140" s="173"/>
      <c r="EB140" s="173"/>
      <c r="EC140" s="173"/>
      <c r="ED140" s="173"/>
      <c r="EE140" s="173"/>
      <c r="EF140" s="173"/>
      <c r="EG140" s="173"/>
      <c r="EH140" s="173"/>
      <c r="EI140" s="173"/>
      <c r="EJ140" s="173"/>
      <c r="EK140" s="173"/>
      <c r="EL140" s="173"/>
      <c r="EM140" s="173"/>
      <c r="EN140" s="173"/>
      <c r="EO140" s="173"/>
      <c r="EP140" s="173"/>
      <c r="EQ140" s="173"/>
      <c r="ER140" s="173"/>
      <c r="ES140" s="173"/>
      <c r="ET140" s="173"/>
      <c r="EU140" s="173"/>
      <c r="EV140" s="173"/>
      <c r="EW140" s="173"/>
      <c r="EX140" s="173"/>
      <c r="EY140" s="173"/>
      <c r="EZ140" s="173"/>
      <c r="FA140" s="173"/>
      <c r="FB140" s="173"/>
      <c r="FC140" s="173"/>
      <c r="FD140" s="173"/>
      <c r="FE140" s="173"/>
      <c r="FF140" s="173"/>
      <c r="FG140" s="173"/>
      <c r="FH140" s="173"/>
      <c r="FI140" s="173"/>
      <c r="FJ140" s="173"/>
      <c r="FK140" s="173"/>
      <c r="FL140" s="173"/>
      <c r="FM140" s="173"/>
      <c r="FN140" s="173"/>
      <c r="FO140" s="173"/>
      <c r="FP140" s="173"/>
      <c r="FQ140" s="173"/>
      <c r="FR140" s="173"/>
      <c r="FS140" s="173"/>
      <c r="FT140" s="173"/>
      <c r="FU140" s="173"/>
      <c r="FV140" s="173"/>
      <c r="FW140" s="173"/>
      <c r="FX140" s="173"/>
      <c r="FY140" s="173"/>
      <c r="FZ140" s="173"/>
      <c r="GA140" s="173"/>
      <c r="GB140" s="173"/>
      <c r="GC140" s="173"/>
      <c r="GD140" s="173"/>
      <c r="GE140" s="173"/>
      <c r="GF140" s="173"/>
      <c r="GG140" s="173"/>
      <c r="GH140" s="173"/>
      <c r="GI140" s="173"/>
      <c r="GJ140" s="173"/>
      <c r="GK140" s="173"/>
      <c r="GL140" s="173"/>
      <c r="GM140" s="173"/>
      <c r="GN140" s="173"/>
      <c r="GO140" s="173"/>
      <c r="GP140" s="173"/>
      <c r="GQ140" s="173"/>
      <c r="GR140" s="173"/>
      <c r="GS140" s="173"/>
      <c r="GT140" s="173"/>
      <c r="GU140" s="173"/>
      <c r="GV140" s="173"/>
      <c r="GW140" s="173"/>
      <c r="GX140" s="173"/>
      <c r="GY140" s="173"/>
      <c r="GZ140" s="173"/>
      <c r="HA140" s="173"/>
      <c r="HB140" s="173"/>
      <c r="HC140" s="173"/>
      <c r="HD140" s="173"/>
      <c r="HE140" s="173"/>
      <c r="HF140" s="173"/>
      <c r="HG140" s="173"/>
      <c r="HH140" s="173"/>
      <c r="HI140" s="173"/>
      <c r="HJ140" s="173"/>
      <c r="HK140" s="173"/>
      <c r="HL140" s="173"/>
      <c r="HM140" s="173"/>
      <c r="HN140" s="173"/>
      <c r="HO140" s="173"/>
      <c r="HP140" s="173"/>
      <c r="HQ140" s="173"/>
      <c r="HR140" s="173"/>
      <c r="HS140" s="173"/>
      <c r="HT140" s="173"/>
      <c r="HU140" s="173"/>
      <c r="HV140" s="173"/>
      <c r="HW140" s="173"/>
      <c r="HX140" s="173"/>
      <c r="HY140" s="173"/>
      <c r="HZ140" s="173"/>
      <c r="IA140" s="173"/>
      <c r="IB140" s="173"/>
      <c r="IC140" s="173"/>
      <c r="ID140" s="173"/>
      <c r="IE140" s="173"/>
      <c r="IF140" s="173"/>
      <c r="IG140" s="173"/>
      <c r="IH140" s="173"/>
      <c r="II140" s="173"/>
      <c r="IJ140" s="173"/>
      <c r="IK140" s="173"/>
      <c r="IL140" s="173"/>
      <c r="IM140" s="173"/>
      <c r="IN140" s="173"/>
      <c r="IO140" s="173"/>
      <c r="IP140" s="173"/>
      <c r="IQ140" s="173"/>
      <c r="IR140" s="173"/>
      <c r="IS140" s="173"/>
      <c r="IT140" s="173"/>
      <c r="IU140" s="173"/>
      <c r="IV140" s="173"/>
    </row>
    <row r="141" spans="1:256" s="174" customFormat="1">
      <c r="A141" s="180"/>
      <c r="B141" s="173"/>
      <c r="C141" s="181"/>
      <c r="D141" s="182"/>
      <c r="F141" s="178"/>
      <c r="G141" s="178"/>
      <c r="H141" s="49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3"/>
      <c r="BO141" s="173"/>
      <c r="BP141" s="173"/>
      <c r="BQ141" s="173"/>
      <c r="BR141" s="173"/>
      <c r="BS141" s="173"/>
      <c r="BT141" s="173"/>
      <c r="BU141" s="173"/>
      <c r="BV141" s="173"/>
      <c r="BW141" s="173"/>
      <c r="BX141" s="173"/>
      <c r="BY141" s="173"/>
      <c r="BZ141" s="173"/>
      <c r="CA141" s="173"/>
      <c r="CB141" s="173"/>
      <c r="CC141" s="173"/>
      <c r="CD141" s="173"/>
      <c r="CE141" s="173"/>
      <c r="CF141" s="173"/>
      <c r="CG141" s="173"/>
      <c r="CH141" s="173"/>
      <c r="CI141" s="173"/>
      <c r="CJ141" s="173"/>
      <c r="CK141" s="173"/>
      <c r="CL141" s="173"/>
      <c r="CM141" s="173"/>
      <c r="CN141" s="173"/>
      <c r="CO141" s="173"/>
      <c r="CP141" s="173"/>
      <c r="CQ141" s="173"/>
      <c r="CR141" s="173"/>
      <c r="CS141" s="173"/>
      <c r="CT141" s="173"/>
      <c r="CU141" s="173"/>
      <c r="CV141" s="173"/>
      <c r="CW141" s="173"/>
      <c r="CX141" s="173"/>
      <c r="CY141" s="173"/>
      <c r="CZ141" s="173"/>
      <c r="DA141" s="173"/>
      <c r="DB141" s="173"/>
      <c r="DC141" s="173"/>
      <c r="DD141" s="173"/>
      <c r="DE141" s="173"/>
      <c r="DF141" s="173"/>
      <c r="DG141" s="173"/>
      <c r="DH141" s="173"/>
      <c r="DI141" s="173"/>
      <c r="DJ141" s="173"/>
      <c r="DK141" s="173"/>
      <c r="DL141" s="173"/>
      <c r="DM141" s="173"/>
      <c r="DN141" s="173"/>
      <c r="DO141" s="173"/>
      <c r="DP141" s="173"/>
      <c r="DQ141" s="173"/>
      <c r="DR141" s="173"/>
      <c r="DS141" s="173"/>
      <c r="DT141" s="173"/>
      <c r="DU141" s="173"/>
      <c r="DV141" s="173"/>
      <c r="DW141" s="173"/>
      <c r="DX141" s="173"/>
      <c r="DY141" s="173"/>
      <c r="DZ141" s="173"/>
      <c r="EA141" s="173"/>
      <c r="EB141" s="173"/>
      <c r="EC141" s="173"/>
      <c r="ED141" s="173"/>
      <c r="EE141" s="173"/>
      <c r="EF141" s="173"/>
      <c r="EG141" s="173"/>
      <c r="EH141" s="173"/>
      <c r="EI141" s="173"/>
      <c r="EJ141" s="173"/>
      <c r="EK141" s="173"/>
      <c r="EL141" s="173"/>
      <c r="EM141" s="173"/>
      <c r="EN141" s="173"/>
      <c r="EO141" s="173"/>
      <c r="EP141" s="173"/>
      <c r="EQ141" s="173"/>
      <c r="ER141" s="173"/>
      <c r="ES141" s="173"/>
      <c r="ET141" s="173"/>
      <c r="EU141" s="173"/>
      <c r="EV141" s="173"/>
      <c r="EW141" s="173"/>
      <c r="EX141" s="173"/>
      <c r="EY141" s="173"/>
      <c r="EZ141" s="173"/>
      <c r="FA141" s="173"/>
      <c r="FB141" s="173"/>
      <c r="FC141" s="173"/>
      <c r="FD141" s="173"/>
      <c r="FE141" s="173"/>
      <c r="FF141" s="173"/>
      <c r="FG141" s="173"/>
      <c r="FH141" s="173"/>
      <c r="FI141" s="173"/>
      <c r="FJ141" s="173"/>
      <c r="FK141" s="173"/>
      <c r="FL141" s="173"/>
      <c r="FM141" s="173"/>
      <c r="FN141" s="173"/>
      <c r="FO141" s="173"/>
      <c r="FP141" s="173"/>
      <c r="FQ141" s="173"/>
      <c r="FR141" s="173"/>
      <c r="FS141" s="173"/>
      <c r="FT141" s="173"/>
      <c r="FU141" s="173"/>
      <c r="FV141" s="173"/>
      <c r="FW141" s="173"/>
      <c r="FX141" s="173"/>
      <c r="FY141" s="173"/>
      <c r="FZ141" s="173"/>
      <c r="GA141" s="173"/>
      <c r="GB141" s="173"/>
      <c r="GC141" s="173"/>
      <c r="GD141" s="173"/>
      <c r="GE141" s="173"/>
      <c r="GF141" s="173"/>
      <c r="GG141" s="173"/>
      <c r="GH141" s="173"/>
      <c r="GI141" s="173"/>
      <c r="GJ141" s="173"/>
      <c r="GK141" s="173"/>
      <c r="GL141" s="173"/>
      <c r="GM141" s="173"/>
      <c r="GN141" s="173"/>
      <c r="GO141" s="173"/>
      <c r="GP141" s="173"/>
      <c r="GQ141" s="173"/>
      <c r="GR141" s="173"/>
      <c r="GS141" s="173"/>
      <c r="GT141" s="173"/>
      <c r="GU141" s="173"/>
      <c r="GV141" s="173"/>
      <c r="GW141" s="173"/>
      <c r="GX141" s="173"/>
      <c r="GY141" s="173"/>
      <c r="GZ141" s="173"/>
      <c r="HA141" s="173"/>
      <c r="HB141" s="173"/>
      <c r="HC141" s="173"/>
      <c r="HD141" s="173"/>
      <c r="HE141" s="173"/>
      <c r="HF141" s="173"/>
      <c r="HG141" s="173"/>
      <c r="HH141" s="173"/>
      <c r="HI141" s="173"/>
      <c r="HJ141" s="173"/>
      <c r="HK141" s="173"/>
      <c r="HL141" s="173"/>
      <c r="HM141" s="173"/>
      <c r="HN141" s="173"/>
      <c r="HO141" s="173"/>
      <c r="HP141" s="173"/>
      <c r="HQ141" s="173"/>
      <c r="HR141" s="173"/>
      <c r="HS141" s="173"/>
      <c r="HT141" s="173"/>
      <c r="HU141" s="173"/>
      <c r="HV141" s="173"/>
      <c r="HW141" s="173"/>
      <c r="HX141" s="173"/>
      <c r="HY141" s="173"/>
      <c r="HZ141" s="173"/>
      <c r="IA141" s="173"/>
      <c r="IB141" s="173"/>
      <c r="IC141" s="173"/>
      <c r="ID141" s="173"/>
      <c r="IE141" s="173"/>
      <c r="IF141" s="173"/>
      <c r="IG141" s="173"/>
      <c r="IH141" s="173"/>
      <c r="II141" s="173"/>
      <c r="IJ141" s="173"/>
      <c r="IK141" s="173"/>
      <c r="IL141" s="173"/>
      <c r="IM141" s="173"/>
      <c r="IN141" s="173"/>
      <c r="IO141" s="173"/>
      <c r="IP141" s="173"/>
      <c r="IQ141" s="173"/>
      <c r="IR141" s="173"/>
      <c r="IS141" s="173"/>
      <c r="IT141" s="173"/>
      <c r="IU141" s="173"/>
      <c r="IV141" s="173"/>
    </row>
    <row r="142" spans="1:256" s="174" customFormat="1" ht="15.75">
      <c r="A142" s="169" t="s">
        <v>131</v>
      </c>
      <c r="B142" s="183" t="s">
        <v>201</v>
      </c>
      <c r="C142" s="170" t="s">
        <v>9</v>
      </c>
      <c r="D142" s="171"/>
      <c r="E142" s="172"/>
      <c r="F142" s="178"/>
      <c r="G142" s="178"/>
      <c r="H142" s="49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3"/>
      <c r="BO142" s="173"/>
      <c r="BP142" s="173"/>
      <c r="BQ142" s="173"/>
      <c r="BR142" s="173"/>
      <c r="BS142" s="173"/>
      <c r="BT142" s="173"/>
      <c r="BU142" s="173"/>
      <c r="BV142" s="173"/>
      <c r="BW142" s="173"/>
      <c r="BX142" s="173"/>
      <c r="BY142" s="173"/>
      <c r="BZ142" s="173"/>
      <c r="CA142" s="173"/>
      <c r="CB142" s="173"/>
      <c r="CC142" s="173"/>
      <c r="CD142" s="173"/>
      <c r="CE142" s="173"/>
      <c r="CF142" s="173"/>
      <c r="CG142" s="173"/>
      <c r="CH142" s="173"/>
      <c r="CI142" s="173"/>
      <c r="CJ142" s="173"/>
      <c r="CK142" s="173"/>
      <c r="CL142" s="173"/>
      <c r="CM142" s="173"/>
      <c r="CN142" s="173"/>
      <c r="CO142" s="173"/>
      <c r="CP142" s="173"/>
      <c r="CQ142" s="173"/>
      <c r="CR142" s="173"/>
      <c r="CS142" s="173"/>
      <c r="CT142" s="173"/>
      <c r="CU142" s="173"/>
      <c r="CV142" s="173"/>
      <c r="CW142" s="173"/>
      <c r="CX142" s="173"/>
      <c r="CY142" s="173"/>
      <c r="CZ142" s="173"/>
      <c r="DA142" s="173"/>
      <c r="DB142" s="173"/>
      <c r="DC142" s="173"/>
      <c r="DD142" s="173"/>
      <c r="DE142" s="173"/>
      <c r="DF142" s="173"/>
      <c r="DG142" s="173"/>
      <c r="DH142" s="173"/>
      <c r="DI142" s="173"/>
      <c r="DJ142" s="173"/>
      <c r="DK142" s="173"/>
      <c r="DL142" s="173"/>
      <c r="DM142" s="173"/>
      <c r="DN142" s="173"/>
      <c r="DO142" s="173"/>
      <c r="DP142" s="173"/>
      <c r="DQ142" s="173"/>
      <c r="DR142" s="173"/>
      <c r="DS142" s="173"/>
      <c r="DT142" s="173"/>
      <c r="DU142" s="173"/>
      <c r="DV142" s="173"/>
      <c r="DW142" s="173"/>
      <c r="DX142" s="173"/>
      <c r="DY142" s="173"/>
      <c r="DZ142" s="173"/>
      <c r="EA142" s="173"/>
      <c r="EB142" s="173"/>
      <c r="EC142" s="173"/>
      <c r="ED142" s="173"/>
      <c r="EE142" s="173"/>
      <c r="EF142" s="173"/>
      <c r="EG142" s="173"/>
      <c r="EH142" s="173"/>
      <c r="EI142" s="173"/>
      <c r="EJ142" s="173"/>
      <c r="EK142" s="173"/>
      <c r="EL142" s="173"/>
      <c r="EM142" s="173"/>
      <c r="EN142" s="173"/>
      <c r="EO142" s="173"/>
      <c r="EP142" s="173"/>
      <c r="EQ142" s="173"/>
      <c r="ER142" s="173"/>
      <c r="ES142" s="173"/>
      <c r="ET142" s="173"/>
      <c r="EU142" s="173"/>
      <c r="EV142" s="173"/>
      <c r="EW142" s="173"/>
      <c r="EX142" s="173"/>
      <c r="EY142" s="173"/>
      <c r="EZ142" s="173"/>
      <c r="FA142" s="173"/>
      <c r="FB142" s="173"/>
      <c r="FC142" s="173"/>
      <c r="FD142" s="173"/>
      <c r="FE142" s="173"/>
      <c r="FF142" s="173"/>
      <c r="FG142" s="173"/>
      <c r="FH142" s="173"/>
      <c r="FI142" s="173"/>
      <c r="FJ142" s="173"/>
      <c r="FK142" s="173"/>
      <c r="FL142" s="173"/>
      <c r="FM142" s="173"/>
      <c r="FN142" s="173"/>
      <c r="FO142" s="173"/>
      <c r="FP142" s="173"/>
      <c r="FQ142" s="173"/>
      <c r="FR142" s="173"/>
      <c r="FS142" s="173"/>
      <c r="FT142" s="173"/>
      <c r="FU142" s="173"/>
      <c r="FV142" s="173"/>
      <c r="FW142" s="173"/>
      <c r="FX142" s="173"/>
      <c r="FY142" s="173"/>
      <c r="FZ142" s="173"/>
      <c r="GA142" s="173"/>
      <c r="GB142" s="173"/>
      <c r="GC142" s="173"/>
      <c r="GD142" s="173"/>
      <c r="GE142" s="173"/>
      <c r="GF142" s="173"/>
      <c r="GG142" s="173"/>
      <c r="GH142" s="173"/>
      <c r="GI142" s="173"/>
      <c r="GJ142" s="173"/>
      <c r="GK142" s="173"/>
      <c r="GL142" s="173"/>
      <c r="GM142" s="173"/>
      <c r="GN142" s="173"/>
      <c r="GO142" s="173"/>
      <c r="GP142" s="173"/>
      <c r="GQ142" s="173"/>
      <c r="GR142" s="173"/>
      <c r="GS142" s="173"/>
      <c r="GT142" s="173"/>
      <c r="GU142" s="173"/>
      <c r="GV142" s="173"/>
      <c r="GW142" s="173"/>
      <c r="GX142" s="173"/>
      <c r="GY142" s="173"/>
      <c r="GZ142" s="173"/>
      <c r="HA142" s="173"/>
      <c r="HB142" s="173"/>
      <c r="HC142" s="173"/>
      <c r="HD142" s="173"/>
      <c r="HE142" s="173"/>
      <c r="HF142" s="173"/>
      <c r="HG142" s="173"/>
      <c r="HH142" s="173"/>
      <c r="HI142" s="173"/>
      <c r="HJ142" s="173"/>
      <c r="HK142" s="173"/>
      <c r="HL142" s="173"/>
      <c r="HM142" s="173"/>
      <c r="HN142" s="173"/>
      <c r="HO142" s="173"/>
      <c r="HP142" s="173"/>
      <c r="HQ142" s="173"/>
      <c r="HR142" s="173"/>
      <c r="HS142" s="173"/>
      <c r="HT142" s="173"/>
      <c r="HU142" s="173"/>
      <c r="HV142" s="173"/>
      <c r="HW142" s="173"/>
      <c r="HX142" s="173"/>
      <c r="HY142" s="173"/>
      <c r="HZ142" s="173"/>
      <c r="IA142" s="173"/>
      <c r="IB142" s="173"/>
      <c r="IC142" s="173"/>
      <c r="ID142" s="173"/>
      <c r="IE142" s="173"/>
      <c r="IF142" s="173"/>
      <c r="IG142" s="173"/>
      <c r="IH142" s="173"/>
      <c r="II142" s="173"/>
      <c r="IJ142" s="173"/>
      <c r="IK142" s="173"/>
      <c r="IL142" s="173"/>
      <c r="IM142" s="173"/>
      <c r="IN142" s="173"/>
      <c r="IO142" s="173"/>
      <c r="IP142" s="173"/>
      <c r="IQ142" s="173"/>
      <c r="IR142" s="173"/>
      <c r="IS142" s="173"/>
      <c r="IT142" s="173"/>
      <c r="IU142" s="173"/>
      <c r="IV142" s="173"/>
    </row>
    <row r="143" spans="1:256" s="174" customFormat="1" ht="15.75">
      <c r="A143" s="175">
        <v>10.01</v>
      </c>
      <c r="B143" s="195" t="s">
        <v>248</v>
      </c>
      <c r="C143" s="176" t="s">
        <v>1</v>
      </c>
      <c r="D143" s="177">
        <v>40</v>
      </c>
      <c r="E143" s="178"/>
      <c r="F143" s="178">
        <f>D143*E143</f>
        <v>0</v>
      </c>
      <c r="G143" s="179">
        <f>F143</f>
        <v>0</v>
      </c>
      <c r="H143" s="49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</row>
    <row r="144" spans="1:256" s="174" customFormat="1">
      <c r="A144" s="180"/>
      <c r="B144" s="173"/>
      <c r="C144" s="181"/>
      <c r="D144" s="182"/>
      <c r="F144" s="178"/>
      <c r="G144" s="178"/>
      <c r="H144" s="49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73"/>
      <c r="AT144" s="173"/>
      <c r="AU144" s="173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  <c r="BI144" s="173"/>
      <c r="BJ144" s="173"/>
      <c r="BK144" s="173"/>
      <c r="BL144" s="173"/>
      <c r="BM144" s="173"/>
      <c r="BN144" s="173"/>
      <c r="BO144" s="173"/>
      <c r="BP144" s="173"/>
      <c r="BQ144" s="173"/>
      <c r="BR144" s="173"/>
      <c r="BS144" s="173"/>
      <c r="BT144" s="173"/>
      <c r="BU144" s="173"/>
      <c r="BV144" s="173"/>
      <c r="BW144" s="173"/>
      <c r="BX144" s="173"/>
      <c r="BY144" s="173"/>
      <c r="BZ144" s="173"/>
      <c r="CA144" s="173"/>
      <c r="CB144" s="173"/>
      <c r="CC144" s="173"/>
      <c r="CD144" s="173"/>
      <c r="CE144" s="173"/>
      <c r="CF144" s="173"/>
      <c r="CG144" s="173"/>
      <c r="CH144" s="173"/>
      <c r="CI144" s="173"/>
      <c r="CJ144" s="173"/>
      <c r="CK144" s="173"/>
      <c r="CL144" s="173"/>
      <c r="CM144" s="173"/>
      <c r="CN144" s="173"/>
      <c r="CO144" s="173"/>
      <c r="CP144" s="173"/>
      <c r="CQ144" s="173"/>
      <c r="CR144" s="173"/>
      <c r="CS144" s="173"/>
      <c r="CT144" s="173"/>
      <c r="CU144" s="173"/>
      <c r="CV144" s="173"/>
      <c r="CW144" s="173"/>
      <c r="CX144" s="173"/>
      <c r="CY144" s="173"/>
      <c r="CZ144" s="173"/>
      <c r="DA144" s="173"/>
      <c r="DB144" s="173"/>
      <c r="DC144" s="173"/>
      <c r="DD144" s="173"/>
      <c r="DE144" s="173"/>
      <c r="DF144" s="173"/>
      <c r="DG144" s="173"/>
      <c r="DH144" s="173"/>
      <c r="DI144" s="173"/>
      <c r="DJ144" s="173"/>
      <c r="DK144" s="173"/>
      <c r="DL144" s="173"/>
      <c r="DM144" s="173"/>
      <c r="DN144" s="173"/>
      <c r="DO144" s="173"/>
      <c r="DP144" s="173"/>
      <c r="DQ144" s="173"/>
      <c r="DR144" s="173"/>
      <c r="DS144" s="173"/>
      <c r="DT144" s="173"/>
      <c r="DU144" s="173"/>
      <c r="DV144" s="173"/>
      <c r="DW144" s="173"/>
      <c r="DX144" s="173"/>
      <c r="DY144" s="173"/>
      <c r="DZ144" s="173"/>
      <c r="EA144" s="173"/>
      <c r="EB144" s="173"/>
      <c r="EC144" s="173"/>
      <c r="ED144" s="173"/>
      <c r="EE144" s="173"/>
      <c r="EF144" s="173"/>
      <c r="EG144" s="173"/>
      <c r="EH144" s="173"/>
      <c r="EI144" s="173"/>
      <c r="EJ144" s="173"/>
      <c r="EK144" s="173"/>
      <c r="EL144" s="173"/>
      <c r="EM144" s="173"/>
      <c r="EN144" s="173"/>
      <c r="EO144" s="173"/>
      <c r="EP144" s="173"/>
      <c r="EQ144" s="173"/>
      <c r="ER144" s="173"/>
      <c r="ES144" s="173"/>
      <c r="ET144" s="173"/>
      <c r="EU144" s="173"/>
      <c r="EV144" s="173"/>
      <c r="EW144" s="173"/>
      <c r="EX144" s="173"/>
      <c r="EY144" s="173"/>
      <c r="EZ144" s="173"/>
      <c r="FA144" s="173"/>
      <c r="FB144" s="173"/>
      <c r="FC144" s="173"/>
      <c r="FD144" s="173"/>
      <c r="FE144" s="173"/>
      <c r="FF144" s="173"/>
      <c r="FG144" s="173"/>
      <c r="FH144" s="173"/>
      <c r="FI144" s="173"/>
      <c r="FJ144" s="173"/>
      <c r="FK144" s="173"/>
      <c r="FL144" s="173"/>
      <c r="FM144" s="173"/>
      <c r="FN144" s="173"/>
      <c r="FO144" s="173"/>
      <c r="FP144" s="173"/>
      <c r="FQ144" s="173"/>
      <c r="FR144" s="173"/>
      <c r="FS144" s="173"/>
      <c r="FT144" s="173"/>
      <c r="FU144" s="173"/>
      <c r="FV144" s="173"/>
      <c r="FW144" s="173"/>
      <c r="FX144" s="173"/>
      <c r="FY144" s="173"/>
      <c r="FZ144" s="173"/>
      <c r="GA144" s="173"/>
      <c r="GB144" s="173"/>
      <c r="GC144" s="173"/>
      <c r="GD144" s="173"/>
      <c r="GE144" s="173"/>
      <c r="GF144" s="173"/>
      <c r="GG144" s="173"/>
      <c r="GH144" s="173"/>
      <c r="GI144" s="173"/>
      <c r="GJ144" s="173"/>
      <c r="GK144" s="173"/>
      <c r="GL144" s="173"/>
      <c r="GM144" s="173"/>
      <c r="GN144" s="173"/>
      <c r="GO144" s="173"/>
      <c r="GP144" s="173"/>
      <c r="GQ144" s="173"/>
      <c r="GR144" s="173"/>
      <c r="GS144" s="173"/>
      <c r="GT144" s="173"/>
      <c r="GU144" s="173"/>
      <c r="GV144" s="173"/>
      <c r="GW144" s="173"/>
      <c r="GX144" s="173"/>
      <c r="GY144" s="173"/>
      <c r="GZ144" s="173"/>
      <c r="HA144" s="173"/>
      <c r="HB144" s="173"/>
      <c r="HC144" s="173"/>
      <c r="HD144" s="173"/>
      <c r="HE144" s="173"/>
      <c r="HF144" s="173"/>
      <c r="HG144" s="173"/>
      <c r="HH144" s="173"/>
      <c r="HI144" s="173"/>
      <c r="HJ144" s="173"/>
      <c r="HK144" s="173"/>
      <c r="HL144" s="173"/>
      <c r="HM144" s="173"/>
      <c r="HN144" s="173"/>
      <c r="HO144" s="173"/>
      <c r="HP144" s="173"/>
      <c r="HQ144" s="173"/>
      <c r="HR144" s="173"/>
      <c r="HS144" s="173"/>
      <c r="HT144" s="173"/>
      <c r="HU144" s="173"/>
      <c r="HV144" s="173"/>
      <c r="HW144" s="173"/>
      <c r="HX144" s="173"/>
      <c r="HY144" s="173"/>
      <c r="HZ144" s="173"/>
      <c r="IA144" s="173"/>
      <c r="IB144" s="173"/>
      <c r="IC144" s="173"/>
      <c r="ID144" s="173"/>
      <c r="IE144" s="173"/>
      <c r="IF144" s="173"/>
      <c r="IG144" s="173"/>
      <c r="IH144" s="173"/>
      <c r="II144" s="173"/>
      <c r="IJ144" s="173"/>
      <c r="IK144" s="173"/>
      <c r="IL144" s="173"/>
      <c r="IM144" s="173"/>
      <c r="IN144" s="173"/>
      <c r="IO144" s="173"/>
      <c r="IP144" s="173"/>
      <c r="IQ144" s="173"/>
      <c r="IR144" s="173"/>
      <c r="IS144" s="173"/>
      <c r="IT144" s="173"/>
      <c r="IU144" s="173"/>
      <c r="IV144" s="173"/>
    </row>
    <row r="145" spans="1:256" s="174" customFormat="1" ht="15.75">
      <c r="A145" s="188" t="s">
        <v>202</v>
      </c>
      <c r="B145" s="192" t="s">
        <v>132</v>
      </c>
      <c r="C145" s="186" t="s">
        <v>9</v>
      </c>
      <c r="D145" s="184"/>
      <c r="F145" s="178"/>
      <c r="G145" s="178"/>
      <c r="H145" s="49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</row>
    <row r="146" spans="1:256" s="174" customFormat="1" ht="15.75">
      <c r="A146" s="180">
        <v>11.01</v>
      </c>
      <c r="B146" s="173" t="s">
        <v>34</v>
      </c>
      <c r="C146" s="181" t="s">
        <v>16</v>
      </c>
      <c r="D146" s="182">
        <v>1</v>
      </c>
      <c r="E146" s="178"/>
      <c r="F146" s="178">
        <f>D146*E146</f>
        <v>0</v>
      </c>
      <c r="G146" s="179">
        <f>F146</f>
        <v>0</v>
      </c>
      <c r="H146" s="49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  <c r="AB146" s="173"/>
      <c r="AC146" s="173"/>
      <c r="AD146" s="173"/>
      <c r="AE146" s="173"/>
      <c r="AF146" s="173"/>
      <c r="AG146" s="173"/>
      <c r="AH146" s="173"/>
      <c r="AI146" s="173"/>
      <c r="AJ146" s="173"/>
      <c r="AK146" s="173"/>
      <c r="AL146" s="173"/>
      <c r="AM146" s="173"/>
      <c r="AN146" s="173"/>
      <c r="AO146" s="173"/>
      <c r="AP146" s="173"/>
      <c r="AQ146" s="173"/>
      <c r="AR146" s="173"/>
      <c r="AS146" s="173"/>
      <c r="AT146" s="173"/>
      <c r="AU146" s="173"/>
      <c r="AV146" s="173"/>
      <c r="AW146" s="173"/>
      <c r="AX146" s="173"/>
      <c r="AY146" s="173"/>
      <c r="AZ146" s="173"/>
      <c r="BA146" s="173"/>
      <c r="BB146" s="173"/>
      <c r="BC146" s="173"/>
      <c r="BD146" s="173"/>
      <c r="BE146" s="173"/>
      <c r="BF146" s="173"/>
      <c r="BG146" s="173"/>
      <c r="BH146" s="173"/>
      <c r="BI146" s="173"/>
      <c r="BJ146" s="173"/>
      <c r="BK146" s="173"/>
      <c r="BL146" s="173"/>
      <c r="BM146" s="173"/>
      <c r="BN146" s="173"/>
      <c r="BO146" s="173"/>
      <c r="BP146" s="173"/>
      <c r="BQ146" s="173"/>
      <c r="BR146" s="173"/>
      <c r="BS146" s="173"/>
      <c r="BT146" s="173"/>
      <c r="BU146" s="173"/>
      <c r="BV146" s="173"/>
      <c r="BW146" s="173"/>
      <c r="BX146" s="173"/>
      <c r="BY146" s="173"/>
      <c r="BZ146" s="173"/>
      <c r="CA146" s="173"/>
      <c r="CB146" s="173"/>
      <c r="CC146" s="173"/>
      <c r="CD146" s="173"/>
      <c r="CE146" s="173"/>
      <c r="CF146" s="173"/>
      <c r="CG146" s="173"/>
      <c r="CH146" s="173"/>
      <c r="CI146" s="173"/>
      <c r="CJ146" s="173"/>
      <c r="CK146" s="173"/>
      <c r="CL146" s="173"/>
      <c r="CM146" s="173"/>
      <c r="CN146" s="173"/>
      <c r="CO146" s="173"/>
      <c r="CP146" s="173"/>
      <c r="CQ146" s="173"/>
      <c r="CR146" s="173"/>
      <c r="CS146" s="173"/>
      <c r="CT146" s="173"/>
      <c r="CU146" s="173"/>
      <c r="CV146" s="173"/>
      <c r="CW146" s="173"/>
      <c r="CX146" s="173"/>
      <c r="CY146" s="173"/>
      <c r="CZ146" s="173"/>
      <c r="DA146" s="173"/>
      <c r="DB146" s="173"/>
      <c r="DC146" s="173"/>
      <c r="DD146" s="173"/>
      <c r="DE146" s="173"/>
      <c r="DF146" s="173"/>
      <c r="DG146" s="173"/>
      <c r="DH146" s="173"/>
      <c r="DI146" s="173"/>
      <c r="DJ146" s="173"/>
      <c r="DK146" s="173"/>
      <c r="DL146" s="173"/>
      <c r="DM146" s="173"/>
      <c r="DN146" s="173"/>
      <c r="DO146" s="173"/>
      <c r="DP146" s="173"/>
      <c r="DQ146" s="173"/>
      <c r="DR146" s="173"/>
      <c r="DS146" s="173"/>
      <c r="DT146" s="173"/>
      <c r="DU146" s="173"/>
      <c r="DV146" s="173"/>
      <c r="DW146" s="173"/>
      <c r="DX146" s="173"/>
      <c r="DY146" s="173"/>
      <c r="DZ146" s="173"/>
      <c r="EA146" s="173"/>
      <c r="EB146" s="173"/>
      <c r="EC146" s="173"/>
      <c r="ED146" s="173"/>
      <c r="EE146" s="173"/>
      <c r="EF146" s="173"/>
      <c r="EG146" s="173"/>
      <c r="EH146" s="173"/>
      <c r="EI146" s="173"/>
      <c r="EJ146" s="173"/>
      <c r="EK146" s="173"/>
      <c r="EL146" s="173"/>
      <c r="EM146" s="173"/>
      <c r="EN146" s="173"/>
      <c r="EO146" s="173"/>
      <c r="EP146" s="173"/>
      <c r="EQ146" s="173"/>
      <c r="ER146" s="173"/>
      <c r="ES146" s="173"/>
      <c r="ET146" s="173"/>
      <c r="EU146" s="173"/>
      <c r="EV146" s="173"/>
      <c r="EW146" s="173"/>
      <c r="EX146" s="173"/>
      <c r="EY146" s="173"/>
      <c r="EZ146" s="173"/>
      <c r="FA146" s="173"/>
      <c r="FB146" s="173"/>
      <c r="FC146" s="173"/>
      <c r="FD146" s="173"/>
      <c r="FE146" s="173"/>
      <c r="FF146" s="173"/>
      <c r="FG146" s="173"/>
      <c r="FH146" s="173"/>
      <c r="FI146" s="173"/>
      <c r="FJ146" s="173"/>
      <c r="FK146" s="173"/>
      <c r="FL146" s="173"/>
      <c r="FM146" s="173"/>
      <c r="FN146" s="173"/>
      <c r="FO146" s="173"/>
      <c r="FP146" s="173"/>
      <c r="FQ146" s="173"/>
      <c r="FR146" s="173"/>
      <c r="FS146" s="173"/>
      <c r="FT146" s="173"/>
      <c r="FU146" s="173"/>
      <c r="FV146" s="173"/>
      <c r="FW146" s="173"/>
      <c r="FX146" s="173"/>
      <c r="FY146" s="173"/>
      <c r="FZ146" s="173"/>
      <c r="GA146" s="173"/>
      <c r="GB146" s="173"/>
      <c r="GC146" s="173"/>
      <c r="GD146" s="173"/>
      <c r="GE146" s="173"/>
      <c r="GF146" s="173"/>
      <c r="GG146" s="173"/>
      <c r="GH146" s="173"/>
      <c r="GI146" s="173"/>
      <c r="GJ146" s="173"/>
      <c r="GK146" s="173"/>
      <c r="GL146" s="173"/>
      <c r="GM146" s="173"/>
      <c r="GN146" s="173"/>
      <c r="GO146" s="173"/>
      <c r="GP146" s="173"/>
      <c r="GQ146" s="173"/>
      <c r="GR146" s="173"/>
      <c r="GS146" s="173"/>
      <c r="GT146" s="173"/>
      <c r="GU146" s="173"/>
      <c r="GV146" s="173"/>
      <c r="GW146" s="173"/>
      <c r="GX146" s="173"/>
      <c r="GY146" s="173"/>
      <c r="GZ146" s="173"/>
      <c r="HA146" s="173"/>
      <c r="HB146" s="173"/>
      <c r="HC146" s="173"/>
      <c r="HD146" s="173"/>
      <c r="HE146" s="173"/>
      <c r="HF146" s="173"/>
      <c r="HG146" s="173"/>
      <c r="HH146" s="173"/>
      <c r="HI146" s="173"/>
      <c r="HJ146" s="173"/>
      <c r="HK146" s="173"/>
      <c r="HL146" s="173"/>
      <c r="HM146" s="173"/>
      <c r="HN146" s="173"/>
      <c r="HO146" s="173"/>
      <c r="HP146" s="173"/>
      <c r="HQ146" s="173"/>
      <c r="HR146" s="173"/>
      <c r="HS146" s="173"/>
      <c r="HT146" s="173"/>
      <c r="HU146" s="173"/>
      <c r="HV146" s="173"/>
      <c r="HW146" s="173"/>
      <c r="HX146" s="173"/>
      <c r="HY146" s="173"/>
      <c r="HZ146" s="173"/>
      <c r="IA146" s="173"/>
      <c r="IB146" s="173"/>
      <c r="IC146" s="173"/>
      <c r="ID146" s="173"/>
      <c r="IE146" s="173"/>
      <c r="IF146" s="173"/>
      <c r="IG146" s="173"/>
      <c r="IH146" s="173"/>
      <c r="II146" s="173"/>
      <c r="IJ146" s="173"/>
      <c r="IK146" s="173"/>
      <c r="IL146" s="173"/>
      <c r="IM146" s="173"/>
      <c r="IN146" s="173"/>
      <c r="IO146" s="173"/>
      <c r="IP146" s="173"/>
      <c r="IQ146" s="173"/>
      <c r="IR146" s="173"/>
      <c r="IS146" s="173"/>
      <c r="IT146" s="173"/>
      <c r="IU146" s="173"/>
      <c r="IV146" s="173"/>
    </row>
    <row r="147" spans="1:256" s="77" customFormat="1" ht="15.75">
      <c r="A147" s="71"/>
      <c r="B147" s="71"/>
      <c r="C147" s="98"/>
      <c r="D147" s="91"/>
      <c r="E147" s="145"/>
      <c r="F147" s="92"/>
      <c r="G147" s="93"/>
      <c r="H147" s="49"/>
      <c r="I147" s="76"/>
    </row>
    <row r="148" spans="1:256" s="77" customFormat="1" ht="15.75">
      <c r="A148" s="71"/>
      <c r="B148" s="71"/>
      <c r="C148" s="98"/>
      <c r="D148" s="91" t="s">
        <v>87</v>
      </c>
      <c r="E148" s="145"/>
      <c r="F148" s="92" t="s">
        <v>4</v>
      </c>
      <c r="G148" s="93">
        <f>SUM(G89:G147)</f>
        <v>0</v>
      </c>
      <c r="I148" s="49"/>
    </row>
    <row r="149" spans="1:256" s="77" customFormat="1" ht="15.75">
      <c r="A149" s="71"/>
      <c r="B149" s="165" t="s">
        <v>203</v>
      </c>
      <c r="C149" s="98"/>
      <c r="D149" s="91"/>
      <c r="E149" s="145"/>
      <c r="F149" s="92"/>
      <c r="G149" s="93"/>
      <c r="H149" s="49"/>
      <c r="I149" s="76"/>
    </row>
    <row r="150" spans="1:256" s="77" customFormat="1" ht="15.75">
      <c r="A150" s="71"/>
      <c r="B150" s="71"/>
      <c r="C150" s="98"/>
      <c r="D150" s="91"/>
      <c r="E150" s="145"/>
      <c r="F150" s="92"/>
      <c r="G150" s="93"/>
      <c r="H150" s="49"/>
      <c r="I150" s="76"/>
    </row>
    <row r="151" spans="1:256" s="77" customFormat="1" ht="63">
      <c r="A151" s="71"/>
      <c r="B151" s="136" t="s">
        <v>205</v>
      </c>
      <c r="C151" s="98"/>
      <c r="D151" s="91"/>
      <c r="E151" s="145"/>
      <c r="F151" s="92"/>
      <c r="G151" s="93"/>
      <c r="H151" s="49"/>
      <c r="I151" s="76"/>
    </row>
    <row r="152" spans="1:256" s="77" customFormat="1" ht="15.75">
      <c r="A152" s="71"/>
      <c r="B152" s="71"/>
      <c r="C152" s="98"/>
      <c r="D152" s="91"/>
      <c r="E152" s="145"/>
      <c r="F152" s="92"/>
      <c r="G152" s="93"/>
      <c r="H152" s="49"/>
      <c r="I152" s="76"/>
    </row>
    <row r="153" spans="1:256" s="198" customFormat="1" ht="15.75">
      <c r="A153" s="196" t="s">
        <v>55</v>
      </c>
      <c r="B153" s="197" t="s">
        <v>47</v>
      </c>
      <c r="E153" s="199"/>
      <c r="F153" s="199"/>
      <c r="H153" s="49"/>
    </row>
    <row r="154" spans="1:256" s="198" customFormat="1">
      <c r="A154" s="201">
        <v>1.01</v>
      </c>
      <c r="B154" s="202" t="s">
        <v>206</v>
      </c>
      <c r="C154" s="203" t="s">
        <v>20</v>
      </c>
      <c r="D154" s="204">
        <v>1</v>
      </c>
      <c r="E154" s="199"/>
      <c r="F154" s="199">
        <f>D154*E154</f>
        <v>0</v>
      </c>
      <c r="H154" s="49"/>
    </row>
    <row r="155" spans="1:256" s="198" customFormat="1">
      <c r="A155" s="201">
        <v>1.02</v>
      </c>
      <c r="B155" s="202" t="s">
        <v>207</v>
      </c>
      <c r="C155" s="203" t="s">
        <v>20</v>
      </c>
      <c r="D155" s="204">
        <v>1</v>
      </c>
      <c r="E155" s="199"/>
      <c r="F155" s="199">
        <f>D155*E155</f>
        <v>0</v>
      </c>
      <c r="H155" s="49"/>
    </row>
    <row r="156" spans="1:256" s="198" customFormat="1">
      <c r="A156" s="201">
        <v>1.03</v>
      </c>
      <c r="B156" s="202" t="s">
        <v>208</v>
      </c>
      <c r="C156" s="203" t="s">
        <v>20</v>
      </c>
      <c r="D156" s="204">
        <v>1</v>
      </c>
      <c r="E156" s="199"/>
      <c r="F156" s="199">
        <f>D156*E156</f>
        <v>0</v>
      </c>
      <c r="H156" s="49"/>
    </row>
    <row r="157" spans="1:256" s="198" customFormat="1" ht="15.75">
      <c r="A157" s="201">
        <v>1.04</v>
      </c>
      <c r="B157" s="202" t="s">
        <v>209</v>
      </c>
      <c r="C157" s="203" t="s">
        <v>20</v>
      </c>
      <c r="D157" s="204">
        <v>1</v>
      </c>
      <c r="E157" s="199"/>
      <c r="F157" s="199">
        <f>D157*E157</f>
        <v>0</v>
      </c>
      <c r="G157" s="228"/>
      <c r="H157" s="49"/>
    </row>
    <row r="158" spans="1:256" s="198" customFormat="1">
      <c r="A158" s="201">
        <v>1.05</v>
      </c>
      <c r="B158" s="202" t="s">
        <v>210</v>
      </c>
      <c r="C158" s="203" t="s">
        <v>20</v>
      </c>
      <c r="D158" s="204">
        <v>1</v>
      </c>
      <c r="E158" s="199"/>
      <c r="F158" s="199">
        <f>D158*E158</f>
        <v>0</v>
      </c>
      <c r="H158" s="49"/>
    </row>
    <row r="159" spans="1:256" s="198" customFormat="1" ht="15.75">
      <c r="A159" s="215">
        <v>1.06</v>
      </c>
      <c r="B159" s="212" t="s">
        <v>211</v>
      </c>
      <c r="C159" s="203"/>
      <c r="D159" s="204"/>
      <c r="E159" s="199"/>
      <c r="F159" s="199"/>
      <c r="G159" s="214"/>
      <c r="H159" s="49"/>
    </row>
    <row r="160" spans="1:256" s="198" customFormat="1" ht="15.75">
      <c r="A160" s="216" t="s">
        <v>232</v>
      </c>
      <c r="B160" s="205" t="s">
        <v>179</v>
      </c>
      <c r="C160" s="203" t="s">
        <v>15</v>
      </c>
      <c r="D160" s="204">
        <v>42.5</v>
      </c>
      <c r="E160" s="199"/>
      <c r="F160" s="199">
        <f t="shared" ref="F160:F165" si="10">+D160*E160</f>
        <v>0</v>
      </c>
      <c r="G160" s="214"/>
      <c r="H160" s="49"/>
    </row>
    <row r="161" spans="1:8" s="198" customFormat="1" ht="15.75">
      <c r="A161" s="216" t="s">
        <v>233</v>
      </c>
      <c r="B161" s="205" t="s">
        <v>261</v>
      </c>
      <c r="C161" s="203" t="s">
        <v>11</v>
      </c>
      <c r="D161" s="204">
        <v>20</v>
      </c>
      <c r="E161" s="199"/>
      <c r="F161" s="199">
        <f t="shared" si="10"/>
        <v>0</v>
      </c>
      <c r="G161" s="214"/>
      <c r="H161" s="49"/>
    </row>
    <row r="162" spans="1:8" s="174" customFormat="1" ht="15.75">
      <c r="A162" s="216" t="s">
        <v>235</v>
      </c>
      <c r="B162" s="205" t="s">
        <v>262</v>
      </c>
      <c r="C162" s="203" t="s">
        <v>11</v>
      </c>
      <c r="D162" s="204">
        <v>20</v>
      </c>
      <c r="E162" s="199"/>
      <c r="F162" s="199">
        <f>+D162*E162</f>
        <v>0</v>
      </c>
      <c r="G162" s="214"/>
      <c r="H162" s="49"/>
    </row>
    <row r="163" spans="1:8" s="206" customFormat="1" ht="15.75">
      <c r="A163" s="216" t="s">
        <v>234</v>
      </c>
      <c r="B163" s="205" t="s">
        <v>263</v>
      </c>
      <c r="C163" s="203" t="s">
        <v>5</v>
      </c>
      <c r="D163" s="204">
        <v>198.7</v>
      </c>
      <c r="E163" s="199"/>
      <c r="F163" s="199">
        <f t="shared" si="10"/>
        <v>0</v>
      </c>
      <c r="G163" s="214"/>
      <c r="H163" s="49"/>
    </row>
    <row r="164" spans="1:8" s="206" customFormat="1" ht="15.75">
      <c r="A164" s="201">
        <f>+A159+0.01</f>
        <v>1.07</v>
      </c>
      <c r="B164" s="205" t="s">
        <v>212</v>
      </c>
      <c r="C164" s="203" t="s">
        <v>5</v>
      </c>
      <c r="D164" s="204">
        <v>163.25</v>
      </c>
      <c r="E164" s="199"/>
      <c r="F164" s="199">
        <f t="shared" si="10"/>
        <v>0</v>
      </c>
      <c r="G164" s="217"/>
      <c r="H164" s="49"/>
    </row>
    <row r="165" spans="1:8" s="206" customFormat="1" ht="15.75">
      <c r="A165" s="201">
        <f>+A164+0.01</f>
        <v>1.08</v>
      </c>
      <c r="B165" s="205" t="s">
        <v>213</v>
      </c>
      <c r="C165" s="203" t="s">
        <v>19</v>
      </c>
      <c r="D165" s="204">
        <v>470.54</v>
      </c>
      <c r="E165" s="199"/>
      <c r="F165" s="199">
        <f t="shared" si="10"/>
        <v>0</v>
      </c>
      <c r="G165" s="217">
        <f>SUM(F154:F165)</f>
        <v>0</v>
      </c>
      <c r="H165" s="49"/>
    </row>
    <row r="166" spans="1:8" s="206" customFormat="1" ht="15.75">
      <c r="A166" s="201"/>
      <c r="B166" s="202"/>
      <c r="C166" s="203"/>
      <c r="D166" s="204"/>
      <c r="E166" s="199"/>
      <c r="F166" s="199"/>
      <c r="G166" s="228"/>
      <c r="H166" s="49"/>
    </row>
    <row r="167" spans="1:8" s="206" customFormat="1" ht="15.75">
      <c r="A167" s="196" t="s">
        <v>49</v>
      </c>
      <c r="B167" s="197" t="s">
        <v>50</v>
      </c>
      <c r="C167" s="203"/>
      <c r="D167" s="204"/>
      <c r="E167" s="199"/>
      <c r="F167" s="199"/>
      <c r="G167" s="198"/>
      <c r="H167" s="49"/>
    </row>
    <row r="168" spans="1:8" s="206" customFormat="1">
      <c r="A168" s="201">
        <v>2.0099999999999998</v>
      </c>
      <c r="B168" s="202" t="s">
        <v>214</v>
      </c>
      <c r="C168" s="203" t="s">
        <v>5</v>
      </c>
      <c r="D168" s="204">
        <v>145.6</v>
      </c>
      <c r="E168" s="199"/>
      <c r="F168" s="199">
        <f t="shared" ref="F168:F173" si="11">D168*E168</f>
        <v>0</v>
      </c>
      <c r="G168" s="198"/>
      <c r="H168" s="49"/>
    </row>
    <row r="169" spans="1:8" s="206" customFormat="1">
      <c r="A169" s="201">
        <v>2.02</v>
      </c>
      <c r="B169" s="202" t="s">
        <v>215</v>
      </c>
      <c r="C169" s="203" t="s">
        <v>5</v>
      </c>
      <c r="D169" s="204">
        <v>14.04</v>
      </c>
      <c r="E169" s="199"/>
      <c r="F169" s="199">
        <f t="shared" si="11"/>
        <v>0</v>
      </c>
      <c r="G169" s="198"/>
      <c r="H169" s="49"/>
    </row>
    <row r="170" spans="1:8" s="206" customFormat="1">
      <c r="A170" s="201">
        <v>2.0299999999999998</v>
      </c>
      <c r="B170" s="202" t="s">
        <v>216</v>
      </c>
      <c r="C170" s="203" t="s">
        <v>5</v>
      </c>
      <c r="D170" s="204">
        <v>42.64</v>
      </c>
      <c r="E170" s="199"/>
      <c r="F170" s="199">
        <f t="shared" si="11"/>
        <v>0</v>
      </c>
      <c r="G170" s="198"/>
      <c r="H170" s="49"/>
    </row>
    <row r="171" spans="1:8" s="206" customFormat="1">
      <c r="A171" s="201">
        <v>2.04</v>
      </c>
      <c r="B171" s="202" t="s">
        <v>217</v>
      </c>
      <c r="C171" s="203" t="s">
        <v>5</v>
      </c>
      <c r="D171" s="204">
        <v>15.91</v>
      </c>
      <c r="E171" s="199"/>
      <c r="F171" s="199">
        <f t="shared" si="11"/>
        <v>0</v>
      </c>
      <c r="G171" s="198"/>
      <c r="H171" s="49"/>
    </row>
    <row r="172" spans="1:8" s="206" customFormat="1">
      <c r="A172" s="201">
        <v>2.0499999999999998</v>
      </c>
      <c r="B172" s="202" t="s">
        <v>218</v>
      </c>
      <c r="C172" s="203" t="s">
        <v>15</v>
      </c>
      <c r="D172" s="204">
        <v>110.5</v>
      </c>
      <c r="E172" s="199"/>
      <c r="F172" s="199">
        <f t="shared" si="11"/>
        <v>0</v>
      </c>
      <c r="G172" s="198"/>
      <c r="H172" s="49"/>
    </row>
    <row r="173" spans="1:8" s="206" customFormat="1" ht="21.6" customHeight="1">
      <c r="A173" s="201">
        <v>2.06</v>
      </c>
      <c r="B173" s="202" t="s">
        <v>219</v>
      </c>
      <c r="C173" s="203" t="s">
        <v>19</v>
      </c>
      <c r="D173" s="204">
        <v>205</v>
      </c>
      <c r="E173" s="199"/>
      <c r="F173" s="199">
        <f t="shared" si="11"/>
        <v>0</v>
      </c>
      <c r="G173" s="229">
        <f>SUM(F168:F173)</f>
        <v>0</v>
      </c>
      <c r="H173" s="49"/>
    </row>
    <row r="174" spans="1:8" s="206" customFormat="1" ht="15.75">
      <c r="A174" s="201"/>
      <c r="B174" s="202"/>
      <c r="C174" s="203"/>
      <c r="D174" s="204"/>
      <c r="E174" s="199"/>
      <c r="F174" s="199"/>
      <c r="G174" s="228"/>
      <c r="H174" s="49"/>
    </row>
    <row r="175" spans="1:8" s="198" customFormat="1" ht="15.75">
      <c r="A175" s="196" t="s">
        <v>6</v>
      </c>
      <c r="B175" s="197" t="s">
        <v>220</v>
      </c>
      <c r="C175" s="203"/>
      <c r="D175" s="204"/>
      <c r="E175" s="199"/>
      <c r="F175" s="199"/>
      <c r="G175" s="228"/>
      <c r="H175" s="49"/>
    </row>
    <row r="176" spans="1:8" s="198" customFormat="1" ht="15.75">
      <c r="A176" s="201">
        <v>3.01</v>
      </c>
      <c r="B176" s="202" t="s">
        <v>221</v>
      </c>
      <c r="C176" s="203" t="s">
        <v>12</v>
      </c>
      <c r="D176" s="204">
        <v>3.28</v>
      </c>
      <c r="E176" s="199"/>
      <c r="F176" s="199">
        <f>D176*E176</f>
        <v>0</v>
      </c>
      <c r="G176" s="229">
        <f>F176</f>
        <v>0</v>
      </c>
      <c r="H176" s="49"/>
    </row>
    <row r="177" spans="1:11" s="198" customFormat="1" ht="15.75">
      <c r="A177" s="201"/>
      <c r="B177" s="202"/>
      <c r="C177" s="203"/>
      <c r="D177" s="204"/>
      <c r="E177" s="199"/>
      <c r="F177" s="199"/>
      <c r="G177" s="228"/>
      <c r="H177" s="49"/>
    </row>
    <row r="178" spans="1:11" s="198" customFormat="1" ht="15.75">
      <c r="A178" s="196" t="s">
        <v>7</v>
      </c>
      <c r="B178" s="207" t="s">
        <v>222</v>
      </c>
      <c r="C178" s="203"/>
      <c r="D178" s="204"/>
      <c r="E178" s="208"/>
      <c r="F178" s="199"/>
      <c r="G178" s="228"/>
      <c r="H178" s="49"/>
    </row>
    <row r="179" spans="1:11" s="198" customFormat="1" ht="30">
      <c r="A179" s="201">
        <v>4.01</v>
      </c>
      <c r="B179" s="202" t="s">
        <v>284</v>
      </c>
      <c r="C179" s="203" t="s">
        <v>12</v>
      </c>
      <c r="D179" s="204">
        <v>7.02</v>
      </c>
      <c r="E179" s="199"/>
      <c r="F179" s="199">
        <f>D179*E179</f>
        <v>0</v>
      </c>
      <c r="G179" s="228"/>
      <c r="H179" s="49"/>
    </row>
    <row r="180" spans="1:11" s="198" customFormat="1" ht="45">
      <c r="A180" s="201">
        <v>4.0199999999999996</v>
      </c>
      <c r="B180" s="202" t="s">
        <v>285</v>
      </c>
      <c r="C180" s="203" t="s">
        <v>12</v>
      </c>
      <c r="D180" s="204">
        <v>11.23</v>
      </c>
      <c r="E180" s="199"/>
      <c r="F180" s="199">
        <f t="shared" ref="F180:F186" si="12">D180*E180</f>
        <v>0</v>
      </c>
      <c r="G180" s="228"/>
      <c r="H180" s="49"/>
    </row>
    <row r="181" spans="1:11" s="212" customFormat="1" ht="30">
      <c r="A181" s="201">
        <v>4.03</v>
      </c>
      <c r="B181" s="202" t="s">
        <v>291</v>
      </c>
      <c r="C181" s="203" t="s">
        <v>12</v>
      </c>
      <c r="D181" s="204">
        <v>14.35</v>
      </c>
      <c r="E181" s="199"/>
      <c r="F181" s="199">
        <f t="shared" si="12"/>
        <v>0</v>
      </c>
      <c r="G181" s="198"/>
      <c r="H181" s="49"/>
      <c r="I181" s="205"/>
      <c r="J181" s="210"/>
      <c r="K181" s="211"/>
    </row>
    <row r="182" spans="1:11" s="198" customFormat="1" ht="30">
      <c r="A182" s="201">
        <v>4.04</v>
      </c>
      <c r="B182" s="202" t="s">
        <v>286</v>
      </c>
      <c r="C182" s="203" t="s">
        <v>12</v>
      </c>
      <c r="D182" s="204">
        <v>40.299999999999997</v>
      </c>
      <c r="E182" s="199"/>
      <c r="F182" s="199">
        <f t="shared" si="12"/>
        <v>0</v>
      </c>
      <c r="H182" s="49"/>
    </row>
    <row r="183" spans="1:11" s="198" customFormat="1" ht="30">
      <c r="A183" s="201">
        <v>4.05</v>
      </c>
      <c r="B183" s="202" t="s">
        <v>287</v>
      </c>
      <c r="C183" s="203" t="s">
        <v>12</v>
      </c>
      <c r="D183" s="204">
        <v>15.6</v>
      </c>
      <c r="E183" s="199"/>
      <c r="F183" s="199">
        <f t="shared" si="12"/>
        <v>0</v>
      </c>
      <c r="H183" s="49"/>
    </row>
    <row r="184" spans="1:11" s="206" customFormat="1" ht="30">
      <c r="A184" s="201">
        <v>4.0599999999999996</v>
      </c>
      <c r="B184" s="202" t="s">
        <v>288</v>
      </c>
      <c r="C184" s="203" t="s">
        <v>12</v>
      </c>
      <c r="D184" s="204">
        <v>18.95</v>
      </c>
      <c r="E184" s="199"/>
      <c r="F184" s="199">
        <f t="shared" si="12"/>
        <v>0</v>
      </c>
      <c r="G184" s="209"/>
      <c r="H184" s="49"/>
    </row>
    <row r="185" spans="1:11" s="206" customFormat="1" ht="30">
      <c r="A185" s="201">
        <v>4.07</v>
      </c>
      <c r="B185" s="202" t="s">
        <v>289</v>
      </c>
      <c r="C185" s="203" t="s">
        <v>12</v>
      </c>
      <c r="D185" s="204">
        <v>3.19</v>
      </c>
      <c r="E185" s="199"/>
      <c r="F185" s="199">
        <f t="shared" si="12"/>
        <v>0</v>
      </c>
      <c r="G185" s="228"/>
      <c r="H185" s="49"/>
    </row>
    <row r="186" spans="1:11" s="206" customFormat="1" ht="45">
      <c r="A186" s="201">
        <v>4.08</v>
      </c>
      <c r="B186" s="202" t="s">
        <v>290</v>
      </c>
      <c r="C186" s="203" t="s">
        <v>12</v>
      </c>
      <c r="D186" s="204">
        <v>15.91</v>
      </c>
      <c r="E186" s="199"/>
      <c r="F186" s="199">
        <f t="shared" si="12"/>
        <v>0</v>
      </c>
      <c r="G186" s="229">
        <f>SUM(F179:F186)</f>
        <v>0</v>
      </c>
      <c r="H186" s="49"/>
    </row>
    <row r="187" spans="1:11" s="206" customFormat="1" ht="15.75">
      <c r="A187" s="201"/>
      <c r="B187" s="202"/>
      <c r="C187" s="203"/>
      <c r="D187" s="204"/>
      <c r="E187" s="199"/>
      <c r="F187" s="199"/>
      <c r="G187" s="228"/>
      <c r="H187" s="49"/>
    </row>
    <row r="188" spans="1:11" s="206" customFormat="1" ht="15.75">
      <c r="A188" s="196" t="s">
        <v>8</v>
      </c>
      <c r="B188" s="197" t="s">
        <v>224</v>
      </c>
      <c r="C188" s="203"/>
      <c r="D188" s="204"/>
      <c r="E188" s="199"/>
      <c r="F188" s="199"/>
      <c r="G188" s="228"/>
      <c r="H188" s="49"/>
    </row>
    <row r="189" spans="1:11" s="206" customFormat="1" ht="20.45" customHeight="1">
      <c r="A189" s="201">
        <v>5.01</v>
      </c>
      <c r="B189" s="202" t="s">
        <v>225</v>
      </c>
      <c r="C189" s="203" t="s">
        <v>38</v>
      </c>
      <c r="D189" s="204">
        <v>64.819999999999993</v>
      </c>
      <c r="E189" s="199"/>
      <c r="F189" s="199">
        <f>D189*E189</f>
        <v>0</v>
      </c>
      <c r="G189" s="229">
        <f>F189</f>
        <v>0</v>
      </c>
      <c r="H189" s="49"/>
    </row>
    <row r="190" spans="1:11" s="206" customFormat="1" ht="15.75">
      <c r="A190" s="201"/>
      <c r="C190" s="203"/>
      <c r="D190" s="204"/>
      <c r="E190" s="199"/>
      <c r="F190" s="199"/>
      <c r="G190" s="228"/>
      <c r="H190" s="49"/>
    </row>
    <row r="191" spans="1:11" s="206" customFormat="1" ht="15.75">
      <c r="A191" s="196" t="s">
        <v>22</v>
      </c>
      <c r="B191" s="197" t="s">
        <v>96</v>
      </c>
      <c r="C191" s="203"/>
      <c r="D191" s="204"/>
      <c r="E191" s="199"/>
      <c r="F191" s="199"/>
      <c r="G191" s="228"/>
      <c r="H191" s="49"/>
    </row>
    <row r="192" spans="1:11" s="206" customFormat="1" ht="15.75">
      <c r="A192" s="201">
        <v>6.01</v>
      </c>
      <c r="B192" s="202" t="s">
        <v>223</v>
      </c>
      <c r="C192" s="203" t="s">
        <v>18</v>
      </c>
      <c r="D192" s="204">
        <v>31.82</v>
      </c>
      <c r="E192" s="199"/>
      <c r="F192" s="199">
        <f>D192*E192</f>
        <v>0</v>
      </c>
      <c r="G192" s="229">
        <f>F192</f>
        <v>0</v>
      </c>
      <c r="H192" s="49"/>
    </row>
    <row r="193" spans="1:9" s="77" customFormat="1" ht="15.75">
      <c r="A193" s="201"/>
      <c r="B193" s="202"/>
      <c r="C193" s="203"/>
      <c r="D193" s="204"/>
      <c r="E193" s="199"/>
      <c r="F193" s="199"/>
      <c r="G193" s="228"/>
      <c r="H193" s="49"/>
      <c r="I193" s="76"/>
    </row>
    <row r="194" spans="1:9" s="77" customFormat="1" ht="15.75">
      <c r="A194" s="196" t="s">
        <v>21</v>
      </c>
      <c r="B194" s="197" t="s">
        <v>28</v>
      </c>
      <c r="C194" s="203"/>
      <c r="D194" s="204"/>
      <c r="E194" s="198"/>
      <c r="F194" s="198"/>
      <c r="G194" s="229"/>
      <c r="H194" s="49"/>
    </row>
    <row r="195" spans="1:9" s="77" customFormat="1" ht="15.75">
      <c r="A195" s="201">
        <v>7.01</v>
      </c>
      <c r="B195" s="202" t="s">
        <v>226</v>
      </c>
      <c r="C195" s="203" t="s">
        <v>20</v>
      </c>
      <c r="D195" s="204">
        <v>1</v>
      </c>
      <c r="E195" s="199"/>
      <c r="F195" s="199">
        <f>D195*E195</f>
        <v>0</v>
      </c>
      <c r="G195" s="229">
        <f>F195</f>
        <v>0</v>
      </c>
      <c r="H195" s="49"/>
      <c r="I195" s="49"/>
    </row>
    <row r="196" spans="1:9" s="77" customFormat="1" ht="15.75">
      <c r="A196" s="71"/>
      <c r="B196" s="71"/>
      <c r="C196" s="98"/>
      <c r="D196" s="91"/>
      <c r="E196" s="145"/>
      <c r="F196" s="92"/>
      <c r="G196" s="93"/>
      <c r="I196" s="49"/>
    </row>
    <row r="197" spans="1:9" s="77" customFormat="1" ht="15.75">
      <c r="A197" s="71"/>
      <c r="B197" s="71"/>
      <c r="C197" s="98"/>
      <c r="D197" s="91" t="s">
        <v>227</v>
      </c>
      <c r="E197" s="145"/>
      <c r="F197" s="92" t="s">
        <v>4</v>
      </c>
      <c r="G197" s="93">
        <f>SUM(G157:G196)</f>
        <v>0</v>
      </c>
      <c r="I197" s="49"/>
    </row>
    <row r="198" spans="1:9" s="77" customFormat="1" ht="15.75">
      <c r="A198" s="71"/>
      <c r="B198" s="165" t="s">
        <v>229</v>
      </c>
      <c r="C198" s="98"/>
      <c r="D198" s="91"/>
      <c r="E198" s="145"/>
      <c r="F198" s="92"/>
      <c r="G198" s="93"/>
      <c r="H198" s="49"/>
      <c r="I198" s="76"/>
    </row>
    <row r="199" spans="1:9" s="77" customFormat="1" ht="15.75">
      <c r="A199" s="71"/>
      <c r="B199" s="71"/>
      <c r="C199" s="98"/>
      <c r="D199" s="91"/>
      <c r="E199" s="145"/>
      <c r="F199" s="92"/>
      <c r="G199" s="93"/>
      <c r="H199" s="49"/>
      <c r="I199" s="76"/>
    </row>
    <row r="200" spans="1:9" s="77" customFormat="1" ht="63">
      <c r="A200" s="71"/>
      <c r="B200" s="136" t="s">
        <v>228</v>
      </c>
      <c r="C200" s="98"/>
      <c r="D200" s="91"/>
      <c r="E200" s="145"/>
      <c r="F200" s="92"/>
      <c r="G200" s="93"/>
      <c r="H200" s="49"/>
      <c r="I200" s="76"/>
    </row>
    <row r="201" spans="1:9" s="77" customFormat="1" ht="15.75">
      <c r="A201" s="71"/>
      <c r="B201" s="71"/>
      <c r="C201" s="98"/>
      <c r="D201" s="91"/>
      <c r="E201" s="145"/>
      <c r="F201" s="92"/>
      <c r="G201" s="93"/>
      <c r="H201" s="49"/>
      <c r="I201" s="76"/>
    </row>
    <row r="202" spans="1:9" s="198" customFormat="1" ht="15.75">
      <c r="A202" s="196" t="s">
        <v>55</v>
      </c>
      <c r="B202" s="197" t="s">
        <v>47</v>
      </c>
      <c r="E202" s="199"/>
      <c r="F202" s="199"/>
      <c r="G202" s="213"/>
      <c r="H202" s="49"/>
    </row>
    <row r="203" spans="1:9" s="198" customFormat="1">
      <c r="A203" s="201">
        <v>1.01</v>
      </c>
      <c r="B203" s="202" t="s">
        <v>206</v>
      </c>
      <c r="C203" s="203" t="s">
        <v>20</v>
      </c>
      <c r="D203" s="204">
        <v>1</v>
      </c>
      <c r="E203" s="199"/>
      <c r="F203" s="199">
        <f>+D203*E203</f>
        <v>0</v>
      </c>
      <c r="G203" s="213"/>
      <c r="H203" s="49"/>
    </row>
    <row r="204" spans="1:9" s="198" customFormat="1">
      <c r="A204" s="201">
        <f>+A203+0.01</f>
        <v>1.02</v>
      </c>
      <c r="B204" s="202" t="s">
        <v>207</v>
      </c>
      <c r="C204" s="203" t="s">
        <v>20</v>
      </c>
      <c r="D204" s="204">
        <v>1</v>
      </c>
      <c r="E204" s="199"/>
      <c r="F204" s="199">
        <f t="shared" ref="F204:F207" si="13">+D204*E204</f>
        <v>0</v>
      </c>
      <c r="G204" s="213"/>
      <c r="H204" s="49"/>
    </row>
    <row r="205" spans="1:9" s="198" customFormat="1">
      <c r="A205" s="201">
        <f>+A204+0.01</f>
        <v>1.03</v>
      </c>
      <c r="B205" s="202" t="s">
        <v>230</v>
      </c>
      <c r="C205" s="203" t="s">
        <v>20</v>
      </c>
      <c r="D205" s="204">
        <v>1</v>
      </c>
      <c r="E205" s="199"/>
      <c r="F205" s="199">
        <f t="shared" si="13"/>
        <v>0</v>
      </c>
      <c r="G205" s="213"/>
      <c r="H205" s="49"/>
    </row>
    <row r="206" spans="1:9" s="198" customFormat="1">
      <c r="A206" s="201">
        <f>+A205+0.01</f>
        <v>1.04</v>
      </c>
      <c r="B206" s="202" t="s">
        <v>231</v>
      </c>
      <c r="C206" s="203" t="s">
        <v>20</v>
      </c>
      <c r="D206" s="204">
        <v>2</v>
      </c>
      <c r="E206" s="199"/>
      <c r="F206" s="199">
        <f t="shared" si="13"/>
        <v>0</v>
      </c>
      <c r="G206" s="213"/>
      <c r="H206" s="49"/>
    </row>
    <row r="207" spans="1:9" s="198" customFormat="1" ht="15.75">
      <c r="A207" s="201">
        <f>+A206+0.01</f>
        <v>1.05</v>
      </c>
      <c r="B207" s="202" t="s">
        <v>208</v>
      </c>
      <c r="C207" s="203" t="s">
        <v>20</v>
      </c>
      <c r="D207" s="204">
        <v>1</v>
      </c>
      <c r="E207" s="199"/>
      <c r="F207" s="199">
        <f t="shared" si="13"/>
        <v>0</v>
      </c>
      <c r="G207" s="214"/>
      <c r="H207" s="49"/>
    </row>
    <row r="208" spans="1:9" s="198" customFormat="1" ht="15.75">
      <c r="A208" s="215">
        <v>1.06</v>
      </c>
      <c r="B208" s="212" t="s">
        <v>264</v>
      </c>
      <c r="C208" s="203"/>
      <c r="D208" s="204"/>
      <c r="E208" s="199"/>
      <c r="F208" s="199"/>
      <c r="G208" s="214"/>
      <c r="H208" s="49"/>
    </row>
    <row r="209" spans="1:8" s="198" customFormat="1" ht="15.75">
      <c r="A209" s="216" t="s">
        <v>232</v>
      </c>
      <c r="B209" s="205" t="s">
        <v>265</v>
      </c>
      <c r="C209" s="203" t="s">
        <v>15</v>
      </c>
      <c r="D209" s="204">
        <v>42.5</v>
      </c>
      <c r="E209" s="199"/>
      <c r="F209" s="199">
        <f t="shared" ref="F209:F214" si="14">+D209*E209</f>
        <v>0</v>
      </c>
      <c r="G209" s="214"/>
      <c r="H209" s="49"/>
    </row>
    <row r="210" spans="1:8" s="198" customFormat="1" ht="15.75">
      <c r="A210" s="216" t="s">
        <v>233</v>
      </c>
      <c r="B210" s="205" t="s">
        <v>267</v>
      </c>
      <c r="C210" s="203" t="s">
        <v>11</v>
      </c>
      <c r="D210" s="204">
        <v>64</v>
      </c>
      <c r="E210" s="199"/>
      <c r="F210" s="199">
        <f t="shared" si="14"/>
        <v>0</v>
      </c>
      <c r="G210" s="214"/>
      <c r="H210" s="49"/>
    </row>
    <row r="211" spans="1:8" s="198" customFormat="1" ht="15.75">
      <c r="A211" s="216" t="s">
        <v>234</v>
      </c>
      <c r="B211" s="205" t="s">
        <v>266</v>
      </c>
      <c r="C211" s="203" t="s">
        <v>5</v>
      </c>
      <c r="D211" s="204">
        <v>120</v>
      </c>
      <c r="E211" s="199"/>
      <c r="F211" s="199">
        <f t="shared" si="14"/>
        <v>0</v>
      </c>
      <c r="G211" s="214"/>
      <c r="H211" s="49"/>
    </row>
    <row r="212" spans="1:8" s="198" customFormat="1" ht="15.75">
      <c r="A212" s="216" t="s">
        <v>235</v>
      </c>
      <c r="B212" s="205" t="s">
        <v>268</v>
      </c>
      <c r="C212" s="203" t="s">
        <v>11</v>
      </c>
      <c r="D212" s="204">
        <v>64</v>
      </c>
      <c r="E212" s="199"/>
      <c r="F212" s="199">
        <f t="shared" si="14"/>
        <v>0</v>
      </c>
      <c r="G212" s="214"/>
      <c r="H212" s="49"/>
    </row>
    <row r="213" spans="1:8" s="174" customFormat="1" ht="15.75">
      <c r="A213" s="201">
        <v>1.07</v>
      </c>
      <c r="B213" s="205" t="s">
        <v>212</v>
      </c>
      <c r="C213" s="203" t="s">
        <v>12</v>
      </c>
      <c r="D213" s="204">
        <v>250</v>
      </c>
      <c r="E213" s="199"/>
      <c r="F213" s="199">
        <f t="shared" si="14"/>
        <v>0</v>
      </c>
      <c r="G213" s="217"/>
      <c r="H213" s="49"/>
    </row>
    <row r="214" spans="1:8" s="174" customFormat="1" ht="15.75">
      <c r="A214" s="201">
        <v>1.08</v>
      </c>
      <c r="B214" s="205" t="s">
        <v>213</v>
      </c>
      <c r="C214" s="203" t="s">
        <v>19</v>
      </c>
      <c r="D214" s="204">
        <v>322.47000000000003</v>
      </c>
      <c r="E214" s="199"/>
      <c r="F214" s="199">
        <f t="shared" si="14"/>
        <v>0</v>
      </c>
      <c r="G214" s="217">
        <f>SUM(F203:F214)</f>
        <v>0</v>
      </c>
      <c r="H214" s="49"/>
    </row>
    <row r="215" spans="1:8" s="206" customFormat="1" ht="15.75">
      <c r="A215" s="201"/>
      <c r="B215" s="202"/>
      <c r="C215" s="203"/>
      <c r="D215" s="204"/>
      <c r="E215" s="199"/>
      <c r="F215" s="199"/>
      <c r="G215" s="214"/>
      <c r="H215" s="49"/>
    </row>
    <row r="216" spans="1:8" s="206" customFormat="1" ht="15.75">
      <c r="A216" s="196" t="s">
        <v>49</v>
      </c>
      <c r="B216" s="197" t="s">
        <v>50</v>
      </c>
      <c r="C216" s="203"/>
      <c r="D216" s="204"/>
      <c r="E216" s="199"/>
      <c r="F216" s="199"/>
      <c r="G216" s="213"/>
      <c r="H216" s="49"/>
    </row>
    <row r="217" spans="1:8" s="206" customFormat="1">
      <c r="A217" s="201">
        <v>2.0099999999999998</v>
      </c>
      <c r="B217" s="202" t="s">
        <v>236</v>
      </c>
      <c r="C217" s="203" t="s">
        <v>5</v>
      </c>
      <c r="D217" s="204">
        <v>161.28</v>
      </c>
      <c r="E217" s="199"/>
      <c r="F217" s="199">
        <f>+D217*E217</f>
        <v>0</v>
      </c>
      <c r="G217" s="213"/>
      <c r="H217" s="49"/>
    </row>
    <row r="218" spans="1:8" s="206" customFormat="1">
      <c r="A218" s="201">
        <f>+A217+0.01</f>
        <v>2.02</v>
      </c>
      <c r="B218" s="202" t="s">
        <v>237</v>
      </c>
      <c r="C218" s="203" t="s">
        <v>5</v>
      </c>
      <c r="D218" s="204">
        <v>99.84</v>
      </c>
      <c r="E218" s="199"/>
      <c r="F218" s="199">
        <f t="shared" ref="F218:F222" si="15">+D218*E218</f>
        <v>0</v>
      </c>
      <c r="G218" s="213"/>
      <c r="H218" s="49"/>
    </row>
    <row r="219" spans="1:8" s="206" customFormat="1">
      <c r="A219" s="201">
        <f>+A218+0.01</f>
        <v>2.0299999999999998</v>
      </c>
      <c r="B219" s="202" t="s">
        <v>238</v>
      </c>
      <c r="C219" s="203" t="s">
        <v>5</v>
      </c>
      <c r="D219" s="204">
        <v>103.31</v>
      </c>
      <c r="E219" s="199"/>
      <c r="F219" s="199">
        <f t="shared" si="15"/>
        <v>0</v>
      </c>
      <c r="G219" s="213"/>
      <c r="H219" s="49"/>
    </row>
    <row r="220" spans="1:8" s="206" customFormat="1">
      <c r="A220" s="201">
        <f>+A219+0.01</f>
        <v>2.04</v>
      </c>
      <c r="B220" s="202" t="s">
        <v>217</v>
      </c>
      <c r="C220" s="203" t="s">
        <v>5</v>
      </c>
      <c r="D220" s="204">
        <v>36.69</v>
      </c>
      <c r="E220" s="199"/>
      <c r="F220" s="199">
        <f t="shared" si="15"/>
        <v>0</v>
      </c>
      <c r="G220" s="213"/>
      <c r="H220" s="49"/>
    </row>
    <row r="221" spans="1:8" s="206" customFormat="1">
      <c r="A221" s="201">
        <f>+A220+0.01</f>
        <v>2.0499999999999998</v>
      </c>
      <c r="B221" s="202" t="s">
        <v>218</v>
      </c>
      <c r="C221" s="203" t="s">
        <v>15</v>
      </c>
      <c r="D221" s="204">
        <v>203.04</v>
      </c>
      <c r="E221" s="199"/>
      <c r="F221" s="199">
        <f t="shared" si="15"/>
        <v>0</v>
      </c>
      <c r="G221" s="213"/>
      <c r="H221" s="49"/>
    </row>
    <row r="222" spans="1:8" s="206" customFormat="1" ht="15.75">
      <c r="A222" s="201">
        <f>+A221+0.01</f>
        <v>2.06</v>
      </c>
      <c r="B222" s="202" t="s">
        <v>219</v>
      </c>
      <c r="C222" s="203" t="s">
        <v>19</v>
      </c>
      <c r="D222" s="204">
        <v>495.4</v>
      </c>
      <c r="E222" s="199"/>
      <c r="F222" s="199">
        <f t="shared" si="15"/>
        <v>0</v>
      </c>
      <c r="G222" s="217">
        <f>SUM(F217:F222)</f>
        <v>0</v>
      </c>
      <c r="H222" s="49"/>
    </row>
    <row r="223" spans="1:8" s="206" customFormat="1" ht="15.75">
      <c r="B223" s="197"/>
      <c r="C223" s="203"/>
      <c r="D223" s="204"/>
      <c r="E223" s="199"/>
      <c r="F223" s="199"/>
      <c r="G223" s="214"/>
      <c r="H223" s="49"/>
    </row>
    <row r="224" spans="1:8" s="206" customFormat="1" ht="15.75">
      <c r="B224" s="197"/>
      <c r="C224" s="203"/>
      <c r="D224" s="204"/>
      <c r="E224" s="199"/>
      <c r="F224" s="199"/>
      <c r="G224" s="214"/>
      <c r="H224" s="49"/>
    </row>
    <row r="225" spans="1:11" s="206" customFormat="1" ht="15.75">
      <c r="A225" s="196" t="s">
        <v>6</v>
      </c>
      <c r="B225" s="197" t="s">
        <v>220</v>
      </c>
      <c r="C225" s="203"/>
      <c r="D225" s="204"/>
      <c r="E225" s="199"/>
      <c r="F225" s="199"/>
      <c r="G225" s="214"/>
      <c r="H225" s="49"/>
    </row>
    <row r="226" spans="1:11" s="206" customFormat="1">
      <c r="A226" s="218">
        <v>3.01</v>
      </c>
      <c r="B226" s="202" t="s">
        <v>239</v>
      </c>
      <c r="C226" s="203" t="s">
        <v>12</v>
      </c>
      <c r="D226" s="204">
        <v>11.17</v>
      </c>
      <c r="E226" s="199"/>
      <c r="F226" s="199">
        <f>+D226*E226</f>
        <v>0</v>
      </c>
      <c r="G226" s="219"/>
      <c r="H226" s="49"/>
    </row>
    <row r="227" spans="1:11" s="206" customFormat="1" ht="15.75">
      <c r="A227" s="218">
        <v>3.02</v>
      </c>
      <c r="B227" s="202" t="s">
        <v>240</v>
      </c>
      <c r="C227" s="203" t="s">
        <v>12</v>
      </c>
      <c r="D227" s="204">
        <v>14.85</v>
      </c>
      <c r="E227" s="199"/>
      <c r="F227" s="199">
        <f>+D227*E227</f>
        <v>0</v>
      </c>
      <c r="G227" s="217">
        <f>SUM(F226:F227)</f>
        <v>0</v>
      </c>
      <c r="H227" s="49"/>
    </row>
    <row r="228" spans="1:11" s="206" customFormat="1" ht="15.75">
      <c r="A228" s="201"/>
      <c r="B228" s="202"/>
      <c r="C228" s="203"/>
      <c r="D228" s="204"/>
      <c r="E228" s="199"/>
      <c r="F228" s="199"/>
      <c r="G228" s="214"/>
      <c r="H228" s="49"/>
    </row>
    <row r="229" spans="1:11" s="198" customFormat="1" ht="15.75">
      <c r="A229" s="196" t="s">
        <v>7</v>
      </c>
      <c r="B229" s="207" t="s">
        <v>222</v>
      </c>
      <c r="C229" s="203"/>
      <c r="D229" s="204"/>
      <c r="E229" s="208"/>
      <c r="F229" s="199"/>
      <c r="G229" s="214"/>
      <c r="H229" s="49"/>
    </row>
    <row r="230" spans="1:11" s="198" customFormat="1" ht="30">
      <c r="A230" s="201">
        <v>4.01</v>
      </c>
      <c r="B230" s="202" t="s">
        <v>284</v>
      </c>
      <c r="C230" s="203" t="s">
        <v>12</v>
      </c>
      <c r="D230" s="204">
        <v>16.32</v>
      </c>
      <c r="E230" s="199"/>
      <c r="F230" s="199">
        <f>+D230*E230</f>
        <v>0</v>
      </c>
      <c r="G230" s="214"/>
      <c r="H230" s="49"/>
    </row>
    <row r="231" spans="1:11" s="198" customFormat="1" ht="30">
      <c r="A231" s="201">
        <f t="shared" ref="A231:A239" si="16">+A230+0.01</f>
        <v>4.0199999999999996</v>
      </c>
      <c r="B231" s="202" t="s">
        <v>292</v>
      </c>
      <c r="C231" s="203" t="s">
        <v>12</v>
      </c>
      <c r="D231" s="204">
        <v>26.66</v>
      </c>
      <c r="E231" s="199"/>
      <c r="F231" s="199">
        <f t="shared" ref="F231:F239" si="17">+D231*E231</f>
        <v>0</v>
      </c>
      <c r="G231" s="214"/>
      <c r="H231" s="49"/>
    </row>
    <row r="232" spans="1:11" s="198" customFormat="1" ht="30">
      <c r="A232" s="201">
        <f t="shared" si="16"/>
        <v>4.03</v>
      </c>
      <c r="B232" s="202" t="s">
        <v>293</v>
      </c>
      <c r="C232" s="203" t="s">
        <v>12</v>
      </c>
      <c r="D232" s="204">
        <v>24.74</v>
      </c>
      <c r="E232" s="199"/>
      <c r="F232" s="199">
        <f t="shared" si="17"/>
        <v>0</v>
      </c>
      <c r="G232" s="213"/>
      <c r="H232" s="49"/>
    </row>
    <row r="233" spans="1:11" s="198" customFormat="1" ht="30">
      <c r="A233" s="201">
        <f t="shared" si="16"/>
        <v>4.04</v>
      </c>
      <c r="B233" s="202" t="s">
        <v>286</v>
      </c>
      <c r="C233" s="203" t="s">
        <v>12</v>
      </c>
      <c r="D233" s="204">
        <v>58.02</v>
      </c>
      <c r="E233" s="199"/>
      <c r="F233" s="199">
        <f t="shared" si="17"/>
        <v>0</v>
      </c>
      <c r="G233" s="213"/>
      <c r="H233" s="49"/>
    </row>
    <row r="234" spans="1:11" s="198" customFormat="1" ht="30">
      <c r="A234" s="201">
        <f t="shared" si="16"/>
        <v>4.05</v>
      </c>
      <c r="B234" s="202" t="s">
        <v>294</v>
      </c>
      <c r="C234" s="203" t="s">
        <v>12</v>
      </c>
      <c r="D234" s="204">
        <v>3.5</v>
      </c>
      <c r="E234" s="199"/>
      <c r="F234" s="199">
        <f t="shared" si="17"/>
        <v>0</v>
      </c>
      <c r="G234" s="213"/>
      <c r="H234" s="49"/>
    </row>
    <row r="235" spans="1:11" s="212" customFormat="1" ht="30">
      <c r="A235" s="201">
        <f t="shared" si="16"/>
        <v>4.0599999999999996</v>
      </c>
      <c r="B235" s="202" t="s">
        <v>295</v>
      </c>
      <c r="C235" s="203" t="s">
        <v>12</v>
      </c>
      <c r="D235" s="204">
        <v>8.23</v>
      </c>
      <c r="E235" s="199"/>
      <c r="F235" s="199">
        <f t="shared" si="17"/>
        <v>0</v>
      </c>
      <c r="G235" s="220"/>
      <c r="H235" s="49"/>
      <c r="I235" s="205"/>
      <c r="J235" s="210"/>
      <c r="K235" s="211"/>
    </row>
    <row r="236" spans="1:11" s="198" customFormat="1" ht="30">
      <c r="A236" s="201">
        <f t="shared" si="16"/>
        <v>4.07</v>
      </c>
      <c r="B236" s="202" t="s">
        <v>287</v>
      </c>
      <c r="C236" s="203" t="s">
        <v>12</v>
      </c>
      <c r="D236" s="204">
        <v>16.41</v>
      </c>
      <c r="E236" s="199"/>
      <c r="F236" s="199">
        <f t="shared" si="17"/>
        <v>0</v>
      </c>
      <c r="G236" s="213"/>
      <c r="H236" s="49"/>
    </row>
    <row r="237" spans="1:11" s="198" customFormat="1" ht="30">
      <c r="A237" s="201">
        <f t="shared" si="16"/>
        <v>4.08</v>
      </c>
      <c r="B237" s="202" t="s">
        <v>288</v>
      </c>
      <c r="C237" s="203" t="s">
        <v>12</v>
      </c>
      <c r="D237" s="204">
        <v>36.69</v>
      </c>
      <c r="E237" s="199"/>
      <c r="F237" s="199">
        <f t="shared" si="17"/>
        <v>0</v>
      </c>
      <c r="G237" s="214"/>
      <c r="H237" s="49"/>
    </row>
    <row r="238" spans="1:11" s="198" customFormat="1" ht="45">
      <c r="A238" s="201">
        <f t="shared" si="16"/>
        <v>4.09</v>
      </c>
      <c r="B238" s="202" t="s">
        <v>290</v>
      </c>
      <c r="C238" s="203" t="s">
        <v>12</v>
      </c>
      <c r="D238" s="204">
        <v>36.69</v>
      </c>
      <c r="E238" s="199"/>
      <c r="F238" s="199">
        <f t="shared" si="17"/>
        <v>0</v>
      </c>
      <c r="H238" s="49"/>
    </row>
    <row r="239" spans="1:11" s="198" customFormat="1" ht="45">
      <c r="A239" s="201">
        <f t="shared" si="16"/>
        <v>4.0999999999999996</v>
      </c>
      <c r="B239" s="221" t="s">
        <v>296</v>
      </c>
      <c r="C239" s="203" t="s">
        <v>12</v>
      </c>
      <c r="D239" s="204">
        <v>9.18</v>
      </c>
      <c r="E239" s="200"/>
      <c r="F239" s="199">
        <f t="shared" si="17"/>
        <v>0</v>
      </c>
      <c r="G239" s="214">
        <f>SUM(F230:F239)</f>
        <v>0</v>
      </c>
      <c r="H239" s="49"/>
    </row>
    <row r="240" spans="1:11" s="206" customFormat="1" ht="15.75">
      <c r="A240" s="201"/>
      <c r="B240" s="202"/>
      <c r="C240" s="203"/>
      <c r="D240" s="204"/>
      <c r="E240" s="199"/>
      <c r="F240" s="199"/>
      <c r="G240" s="214"/>
      <c r="H240" s="49"/>
    </row>
    <row r="241" spans="1:9" s="206" customFormat="1" ht="15.75">
      <c r="A241" s="196" t="s">
        <v>8</v>
      </c>
      <c r="B241" s="197" t="s">
        <v>224</v>
      </c>
      <c r="C241" s="203"/>
      <c r="D241" s="204"/>
      <c r="E241" s="199"/>
      <c r="F241" s="199"/>
      <c r="G241" s="214"/>
      <c r="H241" s="49"/>
    </row>
    <row r="242" spans="1:9" s="206" customFormat="1" ht="15.75">
      <c r="A242" s="201">
        <v>5.01</v>
      </c>
      <c r="B242" s="202" t="s">
        <v>241</v>
      </c>
      <c r="C242" s="203" t="s">
        <v>38</v>
      </c>
      <c r="D242" s="204">
        <v>64.290000000000006</v>
      </c>
      <c r="E242" s="199"/>
      <c r="F242" s="199">
        <f>+D242*E242</f>
        <v>0</v>
      </c>
      <c r="G242" s="217">
        <f>SUM(F242:F242)</f>
        <v>0</v>
      </c>
      <c r="H242" s="49"/>
    </row>
    <row r="243" spans="1:9" s="206" customFormat="1" ht="15.75">
      <c r="A243" s="201"/>
      <c r="B243" s="202"/>
      <c r="C243" s="203"/>
      <c r="D243" s="204"/>
      <c r="E243" s="199"/>
      <c r="F243" s="199"/>
      <c r="G243" s="214"/>
      <c r="H243" s="49"/>
    </row>
    <row r="244" spans="1:9" s="206" customFormat="1" ht="15.75">
      <c r="A244" s="196" t="s">
        <v>22</v>
      </c>
      <c r="B244" s="197" t="s">
        <v>96</v>
      </c>
      <c r="C244" s="203"/>
      <c r="D244" s="204"/>
      <c r="E244" s="199"/>
      <c r="F244" s="199"/>
      <c r="G244" s="214"/>
      <c r="H244" s="49"/>
    </row>
    <row r="245" spans="1:9" s="206" customFormat="1" ht="15.75">
      <c r="A245" s="201">
        <v>6.01</v>
      </c>
      <c r="B245" s="202" t="s">
        <v>242</v>
      </c>
      <c r="C245" s="203" t="s">
        <v>18</v>
      </c>
      <c r="D245" s="204">
        <v>38.69</v>
      </c>
      <c r="E245" s="199"/>
      <c r="F245" s="199">
        <f>+D245*E245</f>
        <v>0</v>
      </c>
      <c r="G245" s="214"/>
      <c r="H245" s="49"/>
    </row>
    <row r="246" spans="1:9" s="206" customFormat="1" ht="15.75">
      <c r="A246" s="201">
        <v>6.02</v>
      </c>
      <c r="B246" s="202" t="s">
        <v>243</v>
      </c>
      <c r="C246" s="203" t="s">
        <v>18</v>
      </c>
      <c r="D246" s="204">
        <v>73.92</v>
      </c>
      <c r="E246" s="199"/>
      <c r="F246" s="199">
        <f>+D246*E246</f>
        <v>0</v>
      </c>
      <c r="G246" s="217">
        <f>SUM(F245:F246)</f>
        <v>0</v>
      </c>
      <c r="H246" s="49"/>
    </row>
    <row r="247" spans="1:9" s="206" customFormat="1" ht="15.75">
      <c r="A247" s="201"/>
      <c r="B247" s="202"/>
      <c r="C247" s="203"/>
      <c r="D247" s="204"/>
      <c r="E247" s="199"/>
      <c r="F247" s="199"/>
      <c r="G247" s="214"/>
      <c r="H247" s="49"/>
    </row>
    <row r="248" spans="1:9" s="206" customFormat="1" ht="15.75">
      <c r="A248" s="196" t="s">
        <v>21</v>
      </c>
      <c r="B248" s="197" t="s">
        <v>28</v>
      </c>
      <c r="C248" s="203"/>
      <c r="D248" s="204"/>
      <c r="E248" s="198"/>
      <c r="F248" s="198"/>
      <c r="G248" s="217"/>
      <c r="H248" s="49"/>
    </row>
    <row r="249" spans="1:9" s="206" customFormat="1" ht="15.75">
      <c r="A249" s="201">
        <v>7.01</v>
      </c>
      <c r="B249" s="202" t="s">
        <v>226</v>
      </c>
      <c r="C249" s="203" t="s">
        <v>20</v>
      </c>
      <c r="D249" s="204">
        <v>1</v>
      </c>
      <c r="E249" s="199"/>
      <c r="F249" s="199">
        <f>+D249*E249</f>
        <v>0</v>
      </c>
      <c r="G249" s="217">
        <f>SUM(F249)</f>
        <v>0</v>
      </c>
      <c r="H249" s="49"/>
    </row>
    <row r="250" spans="1:9" s="77" customFormat="1" ht="15.75">
      <c r="A250" s="71"/>
      <c r="B250" s="71"/>
      <c r="C250" s="98"/>
      <c r="D250" s="91"/>
      <c r="E250" s="145"/>
      <c r="F250" s="92"/>
      <c r="G250" s="93"/>
      <c r="H250" s="49"/>
      <c r="I250" s="76"/>
    </row>
    <row r="251" spans="1:9" s="77" customFormat="1" ht="15.75">
      <c r="A251" s="71"/>
      <c r="B251" s="71"/>
      <c r="C251" s="98"/>
      <c r="D251" s="91" t="s">
        <v>244</v>
      </c>
      <c r="E251" s="145"/>
      <c r="F251" s="92" t="s">
        <v>4</v>
      </c>
      <c r="G251" s="93">
        <f>SUM(G211:G250)</f>
        <v>0</v>
      </c>
      <c r="I251" s="49"/>
    </row>
    <row r="252" spans="1:9" s="77" customFormat="1" ht="16.5" thickBot="1">
      <c r="A252" s="71"/>
      <c r="B252" s="71"/>
      <c r="C252" s="98"/>
      <c r="D252" s="91"/>
      <c r="E252" s="145"/>
      <c r="F252" s="92"/>
      <c r="G252" s="93"/>
      <c r="H252" s="49"/>
      <c r="I252" s="76"/>
    </row>
    <row r="253" spans="1:9" s="77" customFormat="1" ht="16.5" thickBot="1">
      <c r="A253" s="71"/>
      <c r="B253" s="71"/>
      <c r="C253" s="72" t="s">
        <v>245</v>
      </c>
      <c r="D253" s="73"/>
      <c r="E253" s="146"/>
      <c r="F253" s="74" t="s">
        <v>4</v>
      </c>
      <c r="G253" s="139">
        <f>+G82+G148+G197+G251</f>
        <v>0</v>
      </c>
      <c r="H253" s="223"/>
      <c r="I253" s="76"/>
    </row>
    <row r="254" spans="1:9" s="77" customFormat="1">
      <c r="A254" s="71"/>
      <c r="B254" s="71"/>
      <c r="C254" s="97" t="s">
        <v>56</v>
      </c>
      <c r="D254" s="131"/>
      <c r="E254" s="147"/>
      <c r="F254" s="132">
        <v>0.1</v>
      </c>
      <c r="G254" s="133">
        <f>G253*F254</f>
        <v>0</v>
      </c>
      <c r="H254" s="49"/>
      <c r="I254" s="76"/>
    </row>
    <row r="255" spans="1:9" s="77" customFormat="1">
      <c r="A255" s="71"/>
      <c r="B255" s="71"/>
      <c r="C255" s="78" t="s">
        <v>57</v>
      </c>
      <c r="D255" s="79"/>
      <c r="E255" s="148"/>
      <c r="F255" s="80">
        <v>0.18</v>
      </c>
      <c r="G255" s="81">
        <f>G254*F255</f>
        <v>0</v>
      </c>
      <c r="H255" s="49"/>
      <c r="I255" s="76"/>
    </row>
    <row r="256" spans="1:9" s="77" customFormat="1">
      <c r="A256" s="71"/>
      <c r="B256" s="71"/>
      <c r="C256" s="78" t="s">
        <v>37</v>
      </c>
      <c r="D256" s="79"/>
      <c r="E256" s="148"/>
      <c r="F256" s="80">
        <v>0.03</v>
      </c>
      <c r="G256" s="81">
        <f>G253*F256</f>
        <v>0</v>
      </c>
      <c r="H256" s="49"/>
      <c r="I256" s="76"/>
    </row>
    <row r="257" spans="1:9" s="77" customFormat="1">
      <c r="A257" s="71"/>
      <c r="B257" s="71"/>
      <c r="C257" s="78" t="s">
        <v>58</v>
      </c>
      <c r="D257" s="79"/>
      <c r="E257" s="148"/>
      <c r="F257" s="80">
        <v>4.4999999999999998E-2</v>
      </c>
      <c r="G257" s="81">
        <f>+G253*F257</f>
        <v>0</v>
      </c>
      <c r="H257" s="49"/>
      <c r="I257" s="76"/>
    </row>
    <row r="258" spans="1:9" s="77" customFormat="1">
      <c r="A258" s="71"/>
      <c r="B258" s="71"/>
      <c r="C258" s="78" t="s">
        <v>59</v>
      </c>
      <c r="D258" s="79"/>
      <c r="E258" s="148"/>
      <c r="F258" s="80">
        <v>0.01</v>
      </c>
      <c r="G258" s="81">
        <f>G253*F258</f>
        <v>0</v>
      </c>
      <c r="H258" s="49"/>
      <c r="I258" s="76"/>
    </row>
    <row r="259" spans="1:9" s="77" customFormat="1">
      <c r="A259" s="71"/>
      <c r="B259" s="71"/>
      <c r="C259" s="78" t="s">
        <v>60</v>
      </c>
      <c r="D259" s="79"/>
      <c r="E259" s="148"/>
      <c r="F259" s="82" t="s">
        <v>14</v>
      </c>
      <c r="G259" s="130">
        <v>0</v>
      </c>
      <c r="H259" s="49"/>
      <c r="I259" s="76"/>
    </row>
    <row r="260" spans="1:9" s="77" customFormat="1">
      <c r="A260" s="71"/>
      <c r="B260" s="71"/>
      <c r="C260" s="78" t="s">
        <v>61</v>
      </c>
      <c r="D260" s="79"/>
      <c r="E260" s="148"/>
      <c r="F260" s="80">
        <v>0.05</v>
      </c>
      <c r="G260" s="81">
        <f>G253*F260</f>
        <v>0</v>
      </c>
      <c r="H260" s="49"/>
      <c r="I260" s="76"/>
    </row>
    <row r="261" spans="1:9" s="77" customFormat="1">
      <c r="A261" s="71"/>
      <c r="B261" s="71"/>
      <c r="C261" s="78" t="s">
        <v>62</v>
      </c>
      <c r="D261" s="79"/>
      <c r="E261" s="148"/>
      <c r="F261" s="80">
        <f>1/1000</f>
        <v>1E-3</v>
      </c>
      <c r="G261" s="81">
        <f>G253*F261</f>
        <v>0</v>
      </c>
      <c r="H261" s="49"/>
      <c r="I261" s="76"/>
    </row>
    <row r="262" spans="1:9" s="77" customFormat="1">
      <c r="A262" s="71"/>
      <c r="B262" s="71"/>
      <c r="C262" s="78" t="s">
        <v>77</v>
      </c>
      <c r="D262" s="79"/>
      <c r="E262" s="148"/>
      <c r="F262" s="80">
        <v>0.02</v>
      </c>
      <c r="G262" s="81">
        <f>+F262*G253</f>
        <v>0</v>
      </c>
      <c r="H262" s="49"/>
      <c r="I262" s="76"/>
    </row>
    <row r="263" spans="1:9" s="77" customFormat="1">
      <c r="A263" s="71"/>
      <c r="B263" s="71"/>
      <c r="C263" s="134" t="s">
        <v>260</v>
      </c>
      <c r="D263" s="79"/>
      <c r="E263" s="148"/>
      <c r="F263" s="82" t="s">
        <v>13</v>
      </c>
      <c r="G263" s="81">
        <v>0</v>
      </c>
      <c r="H263" s="49"/>
      <c r="I263" s="76"/>
    </row>
    <row r="264" spans="1:9" s="77" customFormat="1">
      <c r="A264" s="71"/>
      <c r="B264" s="71"/>
      <c r="C264" s="78" t="s">
        <v>78</v>
      </c>
      <c r="D264" s="79"/>
      <c r="E264" s="148"/>
      <c r="F264" s="82" t="s">
        <v>14</v>
      </c>
      <c r="G264" s="81">
        <f>1.5%*G253</f>
        <v>0</v>
      </c>
      <c r="H264" s="49"/>
      <c r="I264" s="76"/>
    </row>
    <row r="265" spans="1:9" s="77" customFormat="1">
      <c r="A265" s="71"/>
      <c r="B265" s="71"/>
      <c r="C265" s="78" t="s">
        <v>63</v>
      </c>
      <c r="D265" s="79"/>
      <c r="E265" s="148"/>
      <c r="F265" s="80">
        <v>0.05</v>
      </c>
      <c r="G265" s="81">
        <f>F265*G253</f>
        <v>0</v>
      </c>
      <c r="H265" s="49"/>
      <c r="I265" s="76"/>
    </row>
    <row r="266" spans="1:9" s="77" customFormat="1" ht="15.75">
      <c r="A266" s="71"/>
      <c r="B266" s="71"/>
      <c r="C266" s="83" t="s">
        <v>64</v>
      </c>
      <c r="D266" s="84"/>
      <c r="E266" s="149"/>
      <c r="F266" s="85" t="s">
        <v>4</v>
      </c>
      <c r="G266" s="86">
        <f>SUM(G254:G265)</f>
        <v>0</v>
      </c>
      <c r="H266" s="224"/>
      <c r="I266" s="76"/>
    </row>
    <row r="267" spans="1:9" s="77" customFormat="1" ht="16.5" thickBot="1">
      <c r="A267" s="71"/>
      <c r="B267" s="71"/>
      <c r="C267" s="87" t="s">
        <v>246</v>
      </c>
      <c r="D267" s="88"/>
      <c r="E267" s="150"/>
      <c r="F267" s="89" t="s">
        <v>4</v>
      </c>
      <c r="G267" s="90">
        <f>+G266+G253</f>
        <v>0</v>
      </c>
      <c r="H267" s="224"/>
      <c r="I267" s="76"/>
    </row>
    <row r="268" spans="1:9" s="77" customFormat="1" ht="15.75">
      <c r="A268" s="71"/>
      <c r="B268" s="71"/>
      <c r="C268" s="98"/>
      <c r="D268" s="91"/>
      <c r="E268" s="145"/>
      <c r="F268" s="92"/>
      <c r="G268" s="93"/>
      <c r="H268" s="152"/>
      <c r="I268" s="76"/>
    </row>
    <row r="269" spans="1:9" s="77" customFormat="1" ht="15.75">
      <c r="A269" s="71"/>
      <c r="B269" s="163" t="s">
        <v>133</v>
      </c>
      <c r="C269" s="98"/>
      <c r="D269" s="91"/>
      <c r="E269" s="145"/>
      <c r="F269" s="92"/>
      <c r="G269" s="93"/>
      <c r="H269" s="152"/>
      <c r="I269" s="76"/>
    </row>
    <row r="270" spans="1:9" s="77" customFormat="1" ht="15.75">
      <c r="A270" s="94" t="s">
        <v>7</v>
      </c>
      <c r="B270" s="95" t="s">
        <v>26</v>
      </c>
      <c r="E270" s="151"/>
      <c r="H270" s="49"/>
      <c r="I270" s="76"/>
    </row>
    <row r="271" spans="1:9" s="77" customFormat="1" ht="31.5">
      <c r="A271" s="94" t="s">
        <v>65</v>
      </c>
      <c r="B271" s="96" t="s">
        <v>249</v>
      </c>
      <c r="E271" s="151"/>
      <c r="H271" s="49"/>
      <c r="I271" s="76"/>
    </row>
    <row r="272" spans="1:9" s="77" customFormat="1" ht="15.75">
      <c r="A272" s="45">
        <v>4.0999999999999996</v>
      </c>
      <c r="B272" s="47" t="s">
        <v>66</v>
      </c>
      <c r="C272" s="45" t="s">
        <v>15</v>
      </c>
      <c r="D272" s="60">
        <f>D61*(2*2.54/100)</f>
        <v>3657.6</v>
      </c>
      <c r="E272" s="153"/>
      <c r="F272" s="60">
        <f>+D272*E272</f>
        <v>0</v>
      </c>
      <c r="G272" s="53"/>
      <c r="H272" s="49"/>
      <c r="I272" s="76"/>
    </row>
    <row r="273" spans="1:9" s="77" customFormat="1" ht="15.75">
      <c r="A273" s="45">
        <v>4.2</v>
      </c>
      <c r="B273" s="47" t="s">
        <v>67</v>
      </c>
      <c r="C273" s="45" t="s">
        <v>15</v>
      </c>
      <c r="D273" s="60">
        <f>+D272</f>
        <v>3657.6</v>
      </c>
      <c r="E273" s="153"/>
      <c r="F273" s="60">
        <f t="shared" ref="F273:F276" si="18">+D273*E273</f>
        <v>0</v>
      </c>
      <c r="G273" s="53"/>
      <c r="H273" s="49"/>
      <c r="I273" s="76"/>
    </row>
    <row r="274" spans="1:9" s="77" customFormat="1" ht="15.75">
      <c r="A274" s="45">
        <v>4.3</v>
      </c>
      <c r="B274" s="47" t="s">
        <v>79</v>
      </c>
      <c r="C274" s="8" t="s">
        <v>10</v>
      </c>
      <c r="D274" s="60">
        <f>+D272*70*1.25</f>
        <v>320040</v>
      </c>
      <c r="E274" s="153"/>
      <c r="F274" s="60">
        <f t="shared" si="18"/>
        <v>0</v>
      </c>
      <c r="G274" s="53"/>
      <c r="H274" s="49"/>
      <c r="I274" s="76"/>
    </row>
    <row r="275" spans="1:9" s="77" customFormat="1" ht="15.75">
      <c r="A275" s="45">
        <v>4.4000000000000004</v>
      </c>
      <c r="B275" s="47" t="s">
        <v>29</v>
      </c>
      <c r="C275" s="45" t="s">
        <v>18</v>
      </c>
      <c r="D275" s="60">
        <f>+D272/(2*2.54/100)</f>
        <v>72000</v>
      </c>
      <c r="E275" s="153"/>
      <c r="F275" s="60">
        <f t="shared" si="18"/>
        <v>0</v>
      </c>
      <c r="G275" s="53"/>
      <c r="H275" s="49"/>
      <c r="I275" s="76"/>
    </row>
    <row r="276" spans="1:9" s="77" customFormat="1" ht="15.75">
      <c r="A276" s="45">
        <v>4.5</v>
      </c>
      <c r="B276" s="47" t="s">
        <v>82</v>
      </c>
      <c r="C276" s="45" t="s">
        <v>15</v>
      </c>
      <c r="D276" s="60">
        <f>+D272</f>
        <v>3657.6</v>
      </c>
      <c r="E276" s="153"/>
      <c r="F276" s="60">
        <f t="shared" si="18"/>
        <v>0</v>
      </c>
      <c r="G276" s="53">
        <f>SUM(F272:F276)</f>
        <v>0</v>
      </c>
      <c r="H276" s="49"/>
      <c r="I276" s="76"/>
    </row>
    <row r="277" spans="1:9" s="77" customFormat="1" ht="15.75">
      <c r="A277" s="45"/>
      <c r="B277" s="47"/>
      <c r="C277" s="45"/>
      <c r="D277" s="60"/>
      <c r="E277" s="153"/>
      <c r="F277" s="60"/>
      <c r="G277" s="53"/>
      <c r="H277" s="49"/>
      <c r="I277" s="76"/>
    </row>
    <row r="278" spans="1:9" s="77" customFormat="1" ht="15.75">
      <c r="A278" s="45"/>
      <c r="B278" s="47"/>
      <c r="C278" s="45"/>
      <c r="D278" s="60"/>
      <c r="E278" s="153"/>
      <c r="F278" s="60"/>
      <c r="G278" s="53"/>
      <c r="H278" s="49"/>
      <c r="I278" s="76"/>
    </row>
    <row r="279" spans="1:9" s="77" customFormat="1" ht="16.5" thickBot="1">
      <c r="A279" s="45"/>
      <c r="B279" s="47"/>
      <c r="C279" s="45"/>
      <c r="D279" s="60"/>
      <c r="E279" s="153"/>
      <c r="F279" s="60"/>
      <c r="G279" s="53"/>
      <c r="H279" s="49"/>
      <c r="I279" s="76"/>
    </row>
    <row r="280" spans="1:9" s="77" customFormat="1" ht="16.5" thickBot="1">
      <c r="A280" s="71"/>
      <c r="B280" s="71"/>
      <c r="C280" s="72" t="s">
        <v>250</v>
      </c>
      <c r="D280" s="73"/>
      <c r="E280" s="146"/>
      <c r="F280" s="74" t="s">
        <v>4</v>
      </c>
      <c r="G280" s="75">
        <f>SUM(G272:G279)</f>
        <v>0</v>
      </c>
      <c r="H280" s="224"/>
      <c r="I280" s="76"/>
    </row>
    <row r="281" spans="1:9" s="77" customFormat="1">
      <c r="A281" s="71"/>
      <c r="B281" s="71"/>
      <c r="C281" s="97" t="s">
        <v>56</v>
      </c>
      <c r="D281" s="79"/>
      <c r="E281" s="148"/>
      <c r="F281" s="80">
        <v>0.1</v>
      </c>
      <c r="G281" s="81">
        <f>G280*F281</f>
        <v>0</v>
      </c>
      <c r="H281" s="49"/>
      <c r="I281" s="76"/>
    </row>
    <row r="282" spans="1:9" s="77" customFormat="1">
      <c r="A282" s="71"/>
      <c r="B282" s="71"/>
      <c r="C282" s="78" t="s">
        <v>57</v>
      </c>
      <c r="D282" s="79"/>
      <c r="E282" s="148"/>
      <c r="F282" s="80">
        <v>0.18</v>
      </c>
      <c r="G282" s="81">
        <f>G281*F282</f>
        <v>0</v>
      </c>
      <c r="H282" s="49"/>
      <c r="I282" s="76"/>
    </row>
    <row r="283" spans="1:9" s="77" customFormat="1">
      <c r="A283" s="71"/>
      <c r="B283" s="71"/>
      <c r="C283" s="78" t="s">
        <v>37</v>
      </c>
      <c r="D283" s="79"/>
      <c r="E283" s="148"/>
      <c r="F283" s="80">
        <v>0.03</v>
      </c>
      <c r="G283" s="81">
        <f>G280*F283</f>
        <v>0</v>
      </c>
      <c r="H283" s="49"/>
      <c r="I283" s="76"/>
    </row>
    <row r="284" spans="1:9" s="77" customFormat="1">
      <c r="A284" s="71"/>
      <c r="B284" s="71"/>
      <c r="C284" s="78" t="s">
        <v>58</v>
      </c>
      <c r="D284" s="79"/>
      <c r="E284" s="148"/>
      <c r="F284" s="80">
        <v>4.4999999999999998E-2</v>
      </c>
      <c r="G284" s="81">
        <f>G280*F284</f>
        <v>0</v>
      </c>
      <c r="H284" s="49"/>
      <c r="I284" s="76"/>
    </row>
    <row r="285" spans="1:9" s="77" customFormat="1">
      <c r="A285" s="71"/>
      <c r="B285" s="71"/>
      <c r="C285" s="78" t="s">
        <v>68</v>
      </c>
      <c r="D285" s="79"/>
      <c r="E285" s="148"/>
      <c r="F285" s="80">
        <v>0.18</v>
      </c>
      <c r="G285" s="81">
        <f>+F285*(F272)</f>
        <v>0</v>
      </c>
      <c r="H285" s="81"/>
      <c r="I285" s="76"/>
    </row>
    <row r="286" spans="1:9" s="77" customFormat="1">
      <c r="A286" s="71"/>
      <c r="B286" s="71"/>
      <c r="C286" s="78" t="s">
        <v>83</v>
      </c>
      <c r="D286" s="79"/>
      <c r="E286" s="148"/>
      <c r="F286" s="80">
        <v>0.18</v>
      </c>
      <c r="G286" s="81">
        <f>+F286*(+F276)</f>
        <v>0</v>
      </c>
      <c r="H286" s="49"/>
      <c r="I286" s="76"/>
    </row>
    <row r="287" spans="1:9" s="77" customFormat="1">
      <c r="A287" s="71"/>
      <c r="B287" s="71"/>
      <c r="C287" s="78" t="s">
        <v>61</v>
      </c>
      <c r="D287" s="79"/>
      <c r="E287" s="148"/>
      <c r="F287" s="80">
        <v>0.05</v>
      </c>
      <c r="G287" s="81">
        <f>G280*F287</f>
        <v>0</v>
      </c>
      <c r="H287" s="49"/>
      <c r="I287" s="76"/>
    </row>
    <row r="288" spans="1:9" s="77" customFormat="1">
      <c r="A288" s="71"/>
      <c r="B288" s="71"/>
      <c r="C288" s="78" t="s">
        <v>59</v>
      </c>
      <c r="D288" s="79"/>
      <c r="E288" s="148"/>
      <c r="F288" s="80">
        <v>0.01</v>
      </c>
      <c r="G288" s="81">
        <f>G280*F288</f>
        <v>0</v>
      </c>
      <c r="H288" s="49"/>
      <c r="I288" s="76"/>
    </row>
    <row r="289" spans="1:256" s="77" customFormat="1">
      <c r="A289" s="71"/>
      <c r="B289" s="71"/>
      <c r="C289" s="78" t="s">
        <v>77</v>
      </c>
      <c r="D289" s="79"/>
      <c r="E289" s="148"/>
      <c r="F289" s="80">
        <v>0.02</v>
      </c>
      <c r="G289" s="81">
        <f>+F289*G280</f>
        <v>0</v>
      </c>
      <c r="H289" s="49"/>
      <c r="I289" s="76"/>
    </row>
    <row r="290" spans="1:256" s="77" customFormat="1">
      <c r="A290" s="71"/>
      <c r="B290" s="71"/>
      <c r="C290" s="78" t="s">
        <v>62</v>
      </c>
      <c r="D290" s="79"/>
      <c r="E290" s="148"/>
      <c r="F290" s="80">
        <v>1E-3</v>
      </c>
      <c r="G290" s="81">
        <f>G280*F290</f>
        <v>0</v>
      </c>
      <c r="H290" s="49"/>
      <c r="I290" s="76"/>
    </row>
    <row r="291" spans="1:256" s="77" customFormat="1" ht="16.5" thickBot="1">
      <c r="A291" s="71"/>
      <c r="B291" s="71"/>
      <c r="C291" s="83" t="s">
        <v>64</v>
      </c>
      <c r="D291" s="84"/>
      <c r="E291" s="149"/>
      <c r="F291" s="85" t="s">
        <v>4</v>
      </c>
      <c r="G291" s="86">
        <f>SUM(G281:G290)</f>
        <v>0</v>
      </c>
      <c r="H291" s="224"/>
      <c r="I291" s="76"/>
    </row>
    <row r="292" spans="1:256" s="77" customFormat="1" ht="16.5" thickBot="1">
      <c r="A292" s="71"/>
      <c r="B292" s="71"/>
      <c r="C292" s="72" t="s">
        <v>251</v>
      </c>
      <c r="D292" s="73"/>
      <c r="E292" s="146"/>
      <c r="F292" s="74" t="s">
        <v>4</v>
      </c>
      <c r="G292" s="75">
        <f>+G291+G280</f>
        <v>0</v>
      </c>
      <c r="H292" s="224"/>
      <c r="I292" s="76"/>
    </row>
    <row r="293" spans="1:256" s="77" customFormat="1" ht="16.5" thickBot="1">
      <c r="A293" s="71"/>
      <c r="B293" s="68"/>
      <c r="C293" s="69"/>
      <c r="D293" s="70"/>
      <c r="E293" s="159"/>
      <c r="F293" s="67"/>
      <c r="G293" s="62"/>
      <c r="H293" s="49"/>
      <c r="I293" s="76"/>
    </row>
    <row r="294" spans="1:256" s="77" customFormat="1" ht="16.5" thickBot="1">
      <c r="A294" s="71"/>
      <c r="B294" s="71"/>
      <c r="C294" s="72" t="s">
        <v>252</v>
      </c>
      <c r="D294" s="73"/>
      <c r="E294" s="146"/>
      <c r="F294" s="74" t="s">
        <v>4</v>
      </c>
      <c r="G294" s="75">
        <f>+G292+G267</f>
        <v>0</v>
      </c>
      <c r="H294" s="224"/>
      <c r="I294" s="76"/>
    </row>
    <row r="295" spans="1:256" s="77" customFormat="1" ht="15.75">
      <c r="A295" s="71"/>
      <c r="B295" s="71"/>
      <c r="C295" s="98"/>
      <c r="D295" s="91"/>
      <c r="E295" s="145"/>
      <c r="F295" s="92"/>
      <c r="G295" s="93"/>
      <c r="H295" s="49"/>
      <c r="I295" s="76"/>
    </row>
    <row r="296" spans="1:256" s="111" customFormat="1" ht="18" customHeight="1">
      <c r="A296" s="101"/>
      <c r="B296" s="102" t="s">
        <v>69</v>
      </c>
      <c r="C296" s="103"/>
      <c r="D296" s="104"/>
      <c r="E296" s="160"/>
      <c r="F296" s="101"/>
      <c r="G296" s="105"/>
      <c r="H296" s="106"/>
      <c r="I296" s="106"/>
      <c r="J296" s="106"/>
      <c r="K296" s="107"/>
      <c r="L296" s="106"/>
      <c r="M296" s="108"/>
      <c r="N296" s="109"/>
      <c r="O296" s="110"/>
      <c r="P296" s="106"/>
      <c r="Q296" s="106"/>
      <c r="R296" s="107"/>
      <c r="S296" s="106"/>
      <c r="T296" s="108"/>
      <c r="U296" s="109"/>
      <c r="V296" s="110"/>
      <c r="W296" s="106"/>
      <c r="X296" s="106"/>
      <c r="Y296" s="107"/>
      <c r="Z296" s="106"/>
      <c r="AA296" s="108"/>
      <c r="AB296" s="109"/>
      <c r="AC296" s="110"/>
      <c r="AD296" s="106"/>
      <c r="AE296" s="106"/>
      <c r="AF296" s="107"/>
      <c r="AG296" s="106"/>
      <c r="AH296" s="108"/>
      <c r="AI296" s="109"/>
      <c r="AJ296" s="110"/>
      <c r="AK296" s="106"/>
      <c r="AL296" s="106"/>
      <c r="AM296" s="107"/>
      <c r="AN296" s="106"/>
      <c r="AO296" s="108"/>
      <c r="AP296" s="109"/>
      <c r="AQ296" s="110"/>
      <c r="AR296" s="106"/>
      <c r="AS296" s="106"/>
      <c r="AT296" s="107"/>
      <c r="AU296" s="106"/>
      <c r="AV296" s="108"/>
      <c r="AW296" s="109"/>
      <c r="AX296" s="110"/>
      <c r="AY296" s="106"/>
      <c r="AZ296" s="106"/>
      <c r="BA296" s="107"/>
      <c r="BB296" s="106"/>
      <c r="BC296" s="108"/>
      <c r="BD296" s="109"/>
      <c r="BE296" s="110"/>
      <c r="BF296" s="106"/>
      <c r="BG296" s="106"/>
      <c r="BH296" s="107"/>
      <c r="BI296" s="106"/>
      <c r="BJ296" s="108"/>
      <c r="BK296" s="109"/>
      <c r="BL296" s="110"/>
      <c r="BM296" s="106"/>
      <c r="BN296" s="106"/>
      <c r="BO296" s="107"/>
      <c r="BP296" s="106"/>
      <c r="BQ296" s="108"/>
      <c r="BR296" s="109"/>
      <c r="BS296" s="110"/>
      <c r="BT296" s="106"/>
      <c r="BU296" s="106"/>
      <c r="BV296" s="107"/>
      <c r="BW296" s="106"/>
      <c r="BX296" s="108"/>
      <c r="BY296" s="109"/>
      <c r="BZ296" s="110"/>
      <c r="CA296" s="106"/>
      <c r="CB296" s="106"/>
      <c r="CC296" s="107"/>
      <c r="CD296" s="106"/>
      <c r="CE296" s="108"/>
      <c r="CF296" s="109"/>
      <c r="CG296" s="110"/>
      <c r="CH296" s="106"/>
      <c r="CI296" s="106"/>
      <c r="CJ296" s="107"/>
      <c r="CK296" s="106"/>
      <c r="CL296" s="108"/>
      <c r="CM296" s="109"/>
      <c r="CN296" s="110"/>
      <c r="CO296" s="106"/>
      <c r="CP296" s="106"/>
      <c r="CQ296" s="107"/>
      <c r="CR296" s="106"/>
      <c r="CS296" s="108"/>
      <c r="CT296" s="109"/>
      <c r="CU296" s="110"/>
      <c r="CV296" s="106"/>
      <c r="CW296" s="106"/>
      <c r="CX296" s="107"/>
      <c r="CY296" s="106"/>
      <c r="CZ296" s="108"/>
      <c r="DA296" s="109"/>
      <c r="DB296" s="110"/>
      <c r="DC296" s="106"/>
      <c r="DD296" s="106"/>
      <c r="DE296" s="107"/>
      <c r="DF296" s="106"/>
      <c r="DG296" s="108"/>
      <c r="DH296" s="109"/>
      <c r="DI296" s="110"/>
      <c r="DJ296" s="106"/>
      <c r="DK296" s="106"/>
      <c r="DL296" s="107"/>
      <c r="DM296" s="106"/>
      <c r="DN296" s="108"/>
      <c r="DO296" s="109"/>
      <c r="DP296" s="110"/>
      <c r="DQ296" s="106"/>
      <c r="DR296" s="106"/>
      <c r="DS296" s="107"/>
      <c r="DT296" s="106"/>
      <c r="DU296" s="108"/>
      <c r="DV296" s="109"/>
      <c r="DW296" s="110"/>
      <c r="DX296" s="106"/>
      <c r="DY296" s="106"/>
      <c r="DZ296" s="107"/>
      <c r="EA296" s="106"/>
      <c r="EB296" s="108"/>
      <c r="EC296" s="109"/>
      <c r="ED296" s="110"/>
      <c r="EE296" s="106"/>
      <c r="EF296" s="106"/>
      <c r="EG296" s="107"/>
      <c r="EH296" s="106"/>
      <c r="EI296" s="108"/>
      <c r="EJ296" s="109"/>
      <c r="EK296" s="110"/>
      <c r="EL296" s="106"/>
      <c r="EM296" s="106"/>
      <c r="EN296" s="107"/>
      <c r="EO296" s="106"/>
      <c r="EP296" s="108"/>
      <c r="EQ296" s="109"/>
      <c r="ER296" s="110"/>
      <c r="ES296" s="106"/>
      <c r="ET296" s="106"/>
      <c r="EU296" s="107"/>
      <c r="EV296" s="106"/>
      <c r="EW296" s="108"/>
      <c r="EX296" s="109"/>
      <c r="EY296" s="110"/>
      <c r="EZ296" s="106"/>
      <c r="FA296" s="106"/>
      <c r="FB296" s="107"/>
      <c r="FC296" s="106"/>
      <c r="FD296" s="108"/>
      <c r="FE296" s="109"/>
      <c r="FF296" s="110"/>
      <c r="FG296" s="106"/>
      <c r="FH296" s="106"/>
      <c r="FI296" s="107"/>
      <c r="FJ296" s="106"/>
      <c r="FK296" s="108"/>
      <c r="FL296" s="109"/>
      <c r="FM296" s="110"/>
      <c r="FN296" s="106"/>
      <c r="FO296" s="106"/>
      <c r="FP296" s="107"/>
      <c r="FQ296" s="106"/>
      <c r="FR296" s="108"/>
      <c r="FS296" s="109"/>
      <c r="FT296" s="110"/>
      <c r="FU296" s="106"/>
      <c r="FV296" s="106"/>
      <c r="FW296" s="107"/>
      <c r="FX296" s="106"/>
      <c r="FY296" s="108"/>
      <c r="FZ296" s="109"/>
      <c r="GA296" s="110"/>
      <c r="GB296" s="106"/>
      <c r="GC296" s="106"/>
      <c r="GD296" s="107"/>
      <c r="GE296" s="106"/>
      <c r="GF296" s="108"/>
      <c r="GG296" s="109"/>
      <c r="GH296" s="110"/>
      <c r="GI296" s="106"/>
      <c r="GJ296" s="106"/>
      <c r="GK296" s="107"/>
      <c r="GL296" s="106"/>
      <c r="GM296" s="108"/>
      <c r="GN296" s="109"/>
      <c r="GO296" s="110"/>
      <c r="GP296" s="106"/>
      <c r="GQ296" s="106"/>
      <c r="GR296" s="107"/>
      <c r="GS296" s="106"/>
      <c r="GT296" s="108"/>
      <c r="GU296" s="109"/>
      <c r="GV296" s="110"/>
      <c r="GW296" s="106"/>
      <c r="GX296" s="106"/>
      <c r="GY296" s="107"/>
      <c r="GZ296" s="106"/>
      <c r="HA296" s="108"/>
      <c r="HB296" s="109"/>
      <c r="HC296" s="110"/>
      <c r="HD296" s="106"/>
      <c r="HE296" s="106"/>
      <c r="HF296" s="107"/>
      <c r="HG296" s="106"/>
      <c r="HH296" s="108"/>
      <c r="HI296" s="109"/>
      <c r="HJ296" s="110"/>
      <c r="HK296" s="106"/>
      <c r="HL296" s="106"/>
      <c r="HM296" s="107"/>
      <c r="HN296" s="106"/>
      <c r="HO296" s="108"/>
      <c r="HP296" s="109"/>
      <c r="HQ296" s="110"/>
      <c r="HR296" s="106"/>
      <c r="HS296" s="106"/>
      <c r="HT296" s="107"/>
      <c r="HU296" s="106"/>
      <c r="HV296" s="108"/>
      <c r="HW296" s="109"/>
      <c r="HX296" s="110"/>
      <c r="HY296" s="106"/>
      <c r="HZ296" s="106"/>
      <c r="IA296" s="107"/>
      <c r="IB296" s="106"/>
      <c r="IC296" s="108"/>
      <c r="ID296" s="109"/>
      <c r="IE296" s="110"/>
      <c r="IF296" s="106"/>
      <c r="IG296" s="106"/>
      <c r="IH296" s="107"/>
      <c r="II296" s="106"/>
      <c r="IJ296" s="108"/>
      <c r="IK296" s="109"/>
      <c r="IL296" s="110"/>
      <c r="IM296" s="106"/>
      <c r="IN296" s="106"/>
      <c r="IO296" s="107"/>
      <c r="IP296" s="106"/>
      <c r="IQ296" s="108"/>
      <c r="IR296" s="109"/>
      <c r="IS296" s="110"/>
      <c r="IT296" s="106"/>
      <c r="IU296" s="106"/>
      <c r="IV296" s="107"/>
    </row>
    <row r="297" spans="1:256" s="1" customFormat="1" ht="15.75">
      <c r="A297" s="112" t="s">
        <v>55</v>
      </c>
      <c r="B297" s="231"/>
      <c r="C297" s="231"/>
      <c r="D297" s="231"/>
      <c r="E297" s="231"/>
      <c r="F297" s="231"/>
      <c r="G297" s="231"/>
      <c r="H297" s="113"/>
      <c r="I297" s="113"/>
      <c r="J297" s="114"/>
      <c r="K297" s="115"/>
      <c r="L297" s="114"/>
      <c r="M297" s="116"/>
      <c r="N297" s="117"/>
      <c r="O297" s="118"/>
      <c r="P297" s="114"/>
      <c r="Q297" s="114"/>
      <c r="R297" s="115"/>
      <c r="S297" s="114"/>
      <c r="T297" s="116"/>
      <c r="U297" s="117"/>
      <c r="V297" s="118"/>
      <c r="W297" s="114"/>
      <c r="X297" s="114"/>
      <c r="Y297" s="115"/>
      <c r="Z297" s="114"/>
      <c r="AA297" s="116"/>
      <c r="AB297" s="117"/>
      <c r="AC297" s="118"/>
      <c r="AD297" s="114"/>
      <c r="AE297" s="114"/>
      <c r="AF297" s="115"/>
      <c r="AG297" s="114"/>
      <c r="AH297" s="116"/>
      <c r="AI297" s="117"/>
      <c r="AJ297" s="118"/>
      <c r="AK297" s="114"/>
      <c r="AL297" s="114"/>
      <c r="AM297" s="115"/>
      <c r="AN297" s="114"/>
      <c r="AO297" s="116"/>
      <c r="AP297" s="117"/>
      <c r="AQ297" s="118"/>
      <c r="AR297" s="114"/>
      <c r="AS297" s="114"/>
      <c r="AT297" s="115"/>
      <c r="AU297" s="114"/>
      <c r="AV297" s="116"/>
      <c r="AW297" s="117"/>
      <c r="AX297" s="118"/>
      <c r="AY297" s="114"/>
      <c r="AZ297" s="114"/>
      <c r="BA297" s="115"/>
      <c r="BB297" s="114"/>
      <c r="BC297" s="116"/>
      <c r="BD297" s="117"/>
      <c r="BE297" s="118"/>
      <c r="BF297" s="114"/>
      <c r="BG297" s="114"/>
      <c r="BH297" s="115"/>
      <c r="BI297" s="114"/>
      <c r="BJ297" s="116"/>
      <c r="BK297" s="117"/>
      <c r="BL297" s="118"/>
      <c r="BM297" s="114"/>
      <c r="BN297" s="114"/>
      <c r="BO297" s="115"/>
      <c r="BP297" s="114"/>
      <c r="BQ297" s="116"/>
      <c r="BR297" s="117"/>
      <c r="BS297" s="118"/>
      <c r="BT297" s="114"/>
      <c r="BU297" s="114"/>
      <c r="BV297" s="115"/>
      <c r="BW297" s="114"/>
      <c r="BX297" s="116"/>
      <c r="BY297" s="117"/>
      <c r="BZ297" s="118"/>
      <c r="CA297" s="114"/>
      <c r="CB297" s="114"/>
      <c r="CC297" s="115"/>
      <c r="CD297" s="114"/>
      <c r="CE297" s="116"/>
      <c r="CF297" s="117"/>
      <c r="CG297" s="118"/>
      <c r="CH297" s="114"/>
      <c r="CI297" s="114"/>
      <c r="CJ297" s="115"/>
      <c r="CK297" s="114"/>
      <c r="CL297" s="116"/>
      <c r="CM297" s="117"/>
      <c r="CN297" s="118"/>
      <c r="CO297" s="114"/>
      <c r="CP297" s="114"/>
      <c r="CQ297" s="115"/>
      <c r="CR297" s="114"/>
      <c r="CS297" s="116"/>
      <c r="CT297" s="117"/>
      <c r="CU297" s="118"/>
      <c r="CV297" s="114"/>
      <c r="CW297" s="114"/>
      <c r="CX297" s="115"/>
      <c r="CY297" s="114"/>
      <c r="CZ297" s="116"/>
      <c r="DA297" s="117"/>
      <c r="DB297" s="118"/>
      <c r="DC297" s="114"/>
      <c r="DD297" s="114"/>
      <c r="DE297" s="115"/>
      <c r="DF297" s="114"/>
      <c r="DG297" s="116"/>
      <c r="DH297" s="117"/>
      <c r="DI297" s="118"/>
      <c r="DJ297" s="114"/>
      <c r="DK297" s="114"/>
      <c r="DL297" s="115"/>
      <c r="DM297" s="114"/>
      <c r="DN297" s="116"/>
      <c r="DO297" s="117"/>
      <c r="DP297" s="118"/>
      <c r="DQ297" s="114"/>
      <c r="DR297" s="114"/>
      <c r="DS297" s="115"/>
      <c r="DT297" s="114"/>
      <c r="DU297" s="116"/>
      <c r="DV297" s="117"/>
      <c r="DW297" s="118"/>
      <c r="DX297" s="114"/>
      <c r="DY297" s="114"/>
      <c r="DZ297" s="115"/>
      <c r="EA297" s="114"/>
      <c r="EB297" s="116"/>
      <c r="EC297" s="117"/>
      <c r="ED297" s="118"/>
      <c r="EE297" s="114"/>
      <c r="EF297" s="114"/>
      <c r="EG297" s="115"/>
      <c r="EH297" s="114"/>
      <c r="EI297" s="116"/>
      <c r="EJ297" s="117"/>
      <c r="EK297" s="118"/>
      <c r="EL297" s="114"/>
      <c r="EM297" s="114"/>
      <c r="EN297" s="115"/>
      <c r="EO297" s="114"/>
      <c r="EP297" s="116"/>
      <c r="EQ297" s="117"/>
      <c r="ER297" s="118"/>
      <c r="ES297" s="114"/>
      <c r="ET297" s="114"/>
      <c r="EU297" s="115"/>
      <c r="EV297" s="114"/>
      <c r="EW297" s="116"/>
      <c r="EX297" s="117"/>
      <c r="EY297" s="118"/>
      <c r="EZ297" s="114"/>
      <c r="FA297" s="114"/>
      <c r="FB297" s="115"/>
      <c r="FC297" s="114"/>
      <c r="FD297" s="116"/>
      <c r="FE297" s="117"/>
      <c r="FF297" s="118"/>
      <c r="FG297" s="114"/>
      <c r="FH297" s="114"/>
      <c r="FI297" s="115"/>
      <c r="FJ297" s="114"/>
      <c r="FK297" s="116"/>
      <c r="FL297" s="117"/>
      <c r="FM297" s="118"/>
      <c r="FN297" s="114"/>
      <c r="FO297" s="114"/>
      <c r="FP297" s="115"/>
      <c r="FQ297" s="114"/>
      <c r="FR297" s="116"/>
      <c r="FS297" s="117"/>
      <c r="FT297" s="118"/>
      <c r="FU297" s="114"/>
      <c r="FV297" s="114"/>
      <c r="FW297" s="115"/>
      <c r="FX297" s="114"/>
      <c r="FY297" s="116"/>
      <c r="FZ297" s="117"/>
      <c r="GA297" s="118"/>
      <c r="GB297" s="114"/>
      <c r="GC297" s="114"/>
      <c r="GD297" s="115"/>
      <c r="GE297" s="114"/>
      <c r="GF297" s="116"/>
      <c r="GG297" s="117"/>
      <c r="GH297" s="118"/>
      <c r="GI297" s="114"/>
      <c r="GJ297" s="114"/>
      <c r="GK297" s="115"/>
      <c r="GL297" s="114"/>
      <c r="GM297" s="116"/>
      <c r="GN297" s="117"/>
      <c r="GO297" s="118"/>
      <c r="GP297" s="114"/>
      <c r="GQ297" s="114"/>
      <c r="GR297" s="115"/>
      <c r="GS297" s="114"/>
      <c r="GT297" s="116"/>
      <c r="GU297" s="117"/>
      <c r="GV297" s="118"/>
      <c r="GW297" s="114"/>
      <c r="GX297" s="114"/>
      <c r="GY297" s="115"/>
      <c r="GZ297" s="114"/>
      <c r="HA297" s="116"/>
      <c r="HB297" s="117"/>
      <c r="HC297" s="118"/>
      <c r="HD297" s="114"/>
      <c r="HE297" s="114"/>
      <c r="HF297" s="115"/>
      <c r="HG297" s="114"/>
      <c r="HH297" s="116"/>
      <c r="HI297" s="117"/>
      <c r="HJ297" s="118"/>
      <c r="HK297" s="114"/>
      <c r="HL297" s="114"/>
      <c r="HM297" s="115"/>
      <c r="HN297" s="114"/>
      <c r="HO297" s="116"/>
      <c r="HP297" s="117"/>
      <c r="HQ297" s="118"/>
      <c r="HR297" s="114"/>
      <c r="HS297" s="114"/>
      <c r="HT297" s="115"/>
      <c r="HU297" s="114"/>
      <c r="HV297" s="116"/>
      <c r="HW297" s="117"/>
      <c r="HX297" s="118"/>
      <c r="HY297" s="114"/>
      <c r="HZ297" s="114"/>
      <c r="IA297" s="115"/>
      <c r="IB297" s="114"/>
      <c r="IC297" s="116"/>
      <c r="ID297" s="117"/>
      <c r="IE297" s="118"/>
      <c r="IF297" s="114"/>
      <c r="IG297" s="114"/>
      <c r="IH297" s="115"/>
      <c r="II297" s="114"/>
      <c r="IJ297" s="116"/>
      <c r="IK297" s="117"/>
      <c r="IL297" s="118"/>
      <c r="IM297" s="114"/>
      <c r="IN297" s="114"/>
      <c r="IO297" s="115"/>
      <c r="IP297" s="114"/>
      <c r="IQ297" s="116"/>
      <c r="IR297" s="117"/>
      <c r="IS297" s="118"/>
      <c r="IT297" s="114"/>
      <c r="IU297" s="114"/>
      <c r="IV297" s="115"/>
    </row>
    <row r="298" spans="1:256" s="1" customFormat="1" ht="15.75">
      <c r="A298" s="119" t="s">
        <v>49</v>
      </c>
      <c r="B298" s="231" t="s">
        <v>70</v>
      </c>
      <c r="C298" s="231"/>
      <c r="D298" s="231"/>
      <c r="E298" s="231"/>
      <c r="F298" s="231"/>
      <c r="G298" s="231"/>
      <c r="H298" s="113"/>
      <c r="I298" s="113"/>
      <c r="J298" s="114"/>
      <c r="K298" s="115"/>
      <c r="L298" s="114"/>
      <c r="M298" s="116"/>
      <c r="N298" s="117"/>
      <c r="O298" s="118"/>
      <c r="P298" s="114"/>
      <c r="Q298" s="114"/>
      <c r="R298" s="115"/>
      <c r="S298" s="114"/>
      <c r="T298" s="116"/>
      <c r="U298" s="117"/>
      <c r="V298" s="118"/>
      <c r="W298" s="114"/>
      <c r="X298" s="114"/>
      <c r="Y298" s="115"/>
      <c r="Z298" s="114"/>
      <c r="AA298" s="116"/>
      <c r="AB298" s="117"/>
      <c r="AC298" s="118"/>
      <c r="AD298" s="114"/>
      <c r="AE298" s="114"/>
      <c r="AF298" s="115"/>
      <c r="AG298" s="114"/>
      <c r="AH298" s="116"/>
      <c r="AI298" s="117"/>
      <c r="AJ298" s="118"/>
      <c r="AK298" s="114"/>
      <c r="AL298" s="114"/>
      <c r="AM298" s="115"/>
      <c r="AN298" s="114"/>
      <c r="AO298" s="116"/>
      <c r="AP298" s="117"/>
      <c r="AQ298" s="118"/>
      <c r="AR298" s="114"/>
      <c r="AS298" s="114"/>
      <c r="AT298" s="115"/>
      <c r="AU298" s="114"/>
      <c r="AV298" s="116"/>
      <c r="AW298" s="117"/>
      <c r="AX298" s="118"/>
      <c r="AY298" s="114"/>
      <c r="AZ298" s="114"/>
      <c r="BA298" s="115"/>
      <c r="BB298" s="114"/>
      <c r="BC298" s="116"/>
      <c r="BD298" s="117"/>
      <c r="BE298" s="118"/>
      <c r="BF298" s="114"/>
      <c r="BG298" s="114"/>
      <c r="BH298" s="115"/>
      <c r="BI298" s="114"/>
      <c r="BJ298" s="116"/>
      <c r="BK298" s="117"/>
      <c r="BL298" s="118"/>
      <c r="BM298" s="114"/>
      <c r="BN298" s="114"/>
      <c r="BO298" s="115"/>
      <c r="BP298" s="114"/>
      <c r="BQ298" s="116"/>
      <c r="BR298" s="117"/>
      <c r="BS298" s="118"/>
      <c r="BT298" s="114"/>
      <c r="BU298" s="114"/>
      <c r="BV298" s="115"/>
      <c r="BW298" s="114"/>
      <c r="BX298" s="116"/>
      <c r="BY298" s="117"/>
      <c r="BZ298" s="118"/>
      <c r="CA298" s="114"/>
      <c r="CB298" s="114"/>
      <c r="CC298" s="115"/>
      <c r="CD298" s="114"/>
      <c r="CE298" s="116"/>
      <c r="CF298" s="117"/>
      <c r="CG298" s="118"/>
      <c r="CH298" s="114"/>
      <c r="CI298" s="114"/>
      <c r="CJ298" s="115"/>
      <c r="CK298" s="114"/>
      <c r="CL298" s="116"/>
      <c r="CM298" s="117"/>
      <c r="CN298" s="118"/>
      <c r="CO298" s="114"/>
      <c r="CP298" s="114"/>
      <c r="CQ298" s="115"/>
      <c r="CR298" s="114"/>
      <c r="CS298" s="116"/>
      <c r="CT298" s="117"/>
      <c r="CU298" s="118"/>
      <c r="CV298" s="114"/>
      <c r="CW298" s="114"/>
      <c r="CX298" s="115"/>
      <c r="CY298" s="114"/>
      <c r="CZ298" s="116"/>
      <c r="DA298" s="117"/>
      <c r="DB298" s="118"/>
      <c r="DC298" s="114"/>
      <c r="DD298" s="114"/>
      <c r="DE298" s="115"/>
      <c r="DF298" s="114"/>
      <c r="DG298" s="116"/>
      <c r="DH298" s="117"/>
      <c r="DI298" s="118"/>
      <c r="DJ298" s="114"/>
      <c r="DK298" s="114"/>
      <c r="DL298" s="115"/>
      <c r="DM298" s="114"/>
      <c r="DN298" s="116"/>
      <c r="DO298" s="117"/>
      <c r="DP298" s="118"/>
      <c r="DQ298" s="114"/>
      <c r="DR298" s="114"/>
      <c r="DS298" s="115"/>
      <c r="DT298" s="114"/>
      <c r="DU298" s="116"/>
      <c r="DV298" s="117"/>
      <c r="DW298" s="118"/>
      <c r="DX298" s="114"/>
      <c r="DY298" s="114"/>
      <c r="DZ298" s="115"/>
      <c r="EA298" s="114"/>
      <c r="EB298" s="116"/>
      <c r="EC298" s="117"/>
      <c r="ED298" s="118"/>
      <c r="EE298" s="114"/>
      <c r="EF298" s="114"/>
      <c r="EG298" s="115"/>
      <c r="EH298" s="114"/>
      <c r="EI298" s="116"/>
      <c r="EJ298" s="117"/>
      <c r="EK298" s="118"/>
      <c r="EL298" s="114"/>
      <c r="EM298" s="114"/>
      <c r="EN298" s="115"/>
      <c r="EO298" s="114"/>
      <c r="EP298" s="116"/>
      <c r="EQ298" s="117"/>
      <c r="ER298" s="118"/>
      <c r="ES298" s="114"/>
      <c r="ET298" s="114"/>
      <c r="EU298" s="115"/>
      <c r="EV298" s="114"/>
      <c r="EW298" s="116"/>
      <c r="EX298" s="117"/>
      <c r="EY298" s="118"/>
      <c r="EZ298" s="114"/>
      <c r="FA298" s="114"/>
      <c r="FB298" s="115"/>
      <c r="FC298" s="114"/>
      <c r="FD298" s="116"/>
      <c r="FE298" s="117"/>
      <c r="FF298" s="118"/>
      <c r="FG298" s="114"/>
      <c r="FH298" s="114"/>
      <c r="FI298" s="115"/>
      <c r="FJ298" s="114"/>
      <c r="FK298" s="116"/>
      <c r="FL298" s="117"/>
      <c r="FM298" s="118"/>
      <c r="FN298" s="114"/>
      <c r="FO298" s="114"/>
      <c r="FP298" s="115"/>
      <c r="FQ298" s="114"/>
      <c r="FR298" s="116"/>
      <c r="FS298" s="117"/>
      <c r="FT298" s="118"/>
      <c r="FU298" s="114"/>
      <c r="FV298" s="114"/>
      <c r="FW298" s="115"/>
      <c r="FX298" s="114"/>
      <c r="FY298" s="116"/>
      <c r="FZ298" s="117"/>
      <c r="GA298" s="118"/>
      <c r="GB298" s="114"/>
      <c r="GC298" s="114"/>
      <c r="GD298" s="115"/>
      <c r="GE298" s="114"/>
      <c r="GF298" s="116"/>
      <c r="GG298" s="117"/>
      <c r="GH298" s="118"/>
      <c r="GI298" s="114"/>
      <c r="GJ298" s="114"/>
      <c r="GK298" s="115"/>
      <c r="GL298" s="114"/>
      <c r="GM298" s="116"/>
      <c r="GN298" s="117"/>
      <c r="GO298" s="118"/>
      <c r="GP298" s="114"/>
      <c r="GQ298" s="114"/>
      <c r="GR298" s="115"/>
      <c r="GS298" s="114"/>
      <c r="GT298" s="116"/>
      <c r="GU298" s="117"/>
      <c r="GV298" s="118"/>
      <c r="GW298" s="114"/>
      <c r="GX298" s="114"/>
      <c r="GY298" s="115"/>
      <c r="GZ298" s="114"/>
      <c r="HA298" s="116"/>
      <c r="HB298" s="117"/>
      <c r="HC298" s="118"/>
      <c r="HD298" s="114"/>
      <c r="HE298" s="114"/>
      <c r="HF298" s="115"/>
      <c r="HG298" s="114"/>
      <c r="HH298" s="116"/>
      <c r="HI298" s="117"/>
      <c r="HJ298" s="118"/>
      <c r="HK298" s="114"/>
      <c r="HL298" s="114"/>
      <c r="HM298" s="115"/>
      <c r="HN298" s="114"/>
      <c r="HO298" s="116"/>
      <c r="HP298" s="117"/>
      <c r="HQ298" s="118"/>
      <c r="HR298" s="114"/>
      <c r="HS298" s="114"/>
      <c r="HT298" s="115"/>
      <c r="HU298" s="114"/>
      <c r="HV298" s="116"/>
      <c r="HW298" s="117"/>
      <c r="HX298" s="118"/>
      <c r="HY298" s="114"/>
      <c r="HZ298" s="114"/>
      <c r="IA298" s="115"/>
      <c r="IB298" s="114"/>
      <c r="IC298" s="116"/>
      <c r="ID298" s="117"/>
      <c r="IE298" s="118"/>
      <c r="IF298" s="114"/>
      <c r="IG298" s="114"/>
      <c r="IH298" s="115"/>
      <c r="II298" s="114"/>
      <c r="IJ298" s="116"/>
      <c r="IK298" s="117"/>
      <c r="IL298" s="118"/>
      <c r="IM298" s="114"/>
      <c r="IN298" s="114"/>
      <c r="IO298" s="115"/>
      <c r="IP298" s="114"/>
      <c r="IQ298" s="116"/>
      <c r="IR298" s="117"/>
      <c r="IS298" s="118"/>
      <c r="IT298" s="114"/>
      <c r="IU298" s="114"/>
      <c r="IV298" s="115"/>
    </row>
    <row r="299" spans="1:256" s="1" customFormat="1" ht="15.75">
      <c r="A299" s="119" t="s">
        <v>6</v>
      </c>
      <c r="B299" s="231" t="s">
        <v>71</v>
      </c>
      <c r="C299" s="231"/>
      <c r="D299" s="231"/>
      <c r="E299" s="231"/>
      <c r="F299" s="231"/>
      <c r="G299" s="231"/>
      <c r="H299" s="113"/>
      <c r="I299" s="113"/>
      <c r="J299" s="114"/>
      <c r="K299" s="115"/>
      <c r="L299" s="114"/>
      <c r="M299" s="116"/>
      <c r="N299" s="117"/>
      <c r="O299" s="118"/>
      <c r="P299" s="114"/>
      <c r="Q299" s="114"/>
      <c r="R299" s="115"/>
      <c r="S299" s="114"/>
      <c r="T299" s="116"/>
      <c r="U299" s="117"/>
      <c r="V299" s="118"/>
      <c r="W299" s="114"/>
      <c r="X299" s="114"/>
      <c r="Y299" s="115"/>
      <c r="Z299" s="114"/>
      <c r="AA299" s="116"/>
      <c r="AB299" s="117"/>
      <c r="AC299" s="118"/>
      <c r="AD299" s="114"/>
      <c r="AE299" s="114"/>
      <c r="AF299" s="115"/>
      <c r="AG299" s="114"/>
      <c r="AH299" s="116"/>
      <c r="AI299" s="117"/>
      <c r="AJ299" s="118"/>
      <c r="AK299" s="114"/>
      <c r="AL299" s="114"/>
      <c r="AM299" s="115"/>
      <c r="AN299" s="114"/>
      <c r="AO299" s="116"/>
      <c r="AP299" s="117"/>
      <c r="AQ299" s="118"/>
      <c r="AR299" s="114"/>
      <c r="AS299" s="114"/>
      <c r="AT299" s="115"/>
      <c r="AU299" s="114"/>
      <c r="AV299" s="116"/>
      <c r="AW299" s="117"/>
      <c r="AX299" s="118"/>
      <c r="AY299" s="114"/>
      <c r="AZ299" s="114"/>
      <c r="BA299" s="115"/>
      <c r="BB299" s="114"/>
      <c r="BC299" s="116"/>
      <c r="BD299" s="117"/>
      <c r="BE299" s="118"/>
      <c r="BF299" s="114"/>
      <c r="BG299" s="114"/>
      <c r="BH299" s="115"/>
      <c r="BI299" s="114"/>
      <c r="BJ299" s="116"/>
      <c r="BK299" s="117"/>
      <c r="BL299" s="118"/>
      <c r="BM299" s="114"/>
      <c r="BN299" s="114"/>
      <c r="BO299" s="115"/>
      <c r="BP299" s="114"/>
      <c r="BQ299" s="116"/>
      <c r="BR299" s="117"/>
      <c r="BS299" s="118"/>
      <c r="BT299" s="114"/>
      <c r="BU299" s="114"/>
      <c r="BV299" s="115"/>
      <c r="BW299" s="114"/>
      <c r="BX299" s="116"/>
      <c r="BY299" s="117"/>
      <c r="BZ299" s="118"/>
      <c r="CA299" s="114"/>
      <c r="CB299" s="114"/>
      <c r="CC299" s="115"/>
      <c r="CD299" s="114"/>
      <c r="CE299" s="116"/>
      <c r="CF299" s="117"/>
      <c r="CG299" s="118"/>
      <c r="CH299" s="114"/>
      <c r="CI299" s="114"/>
      <c r="CJ299" s="115"/>
      <c r="CK299" s="114"/>
      <c r="CL299" s="116"/>
      <c r="CM299" s="117"/>
      <c r="CN299" s="118"/>
      <c r="CO299" s="114"/>
      <c r="CP299" s="114"/>
      <c r="CQ299" s="115"/>
      <c r="CR299" s="114"/>
      <c r="CS299" s="116"/>
      <c r="CT299" s="117"/>
      <c r="CU299" s="118"/>
      <c r="CV299" s="114"/>
      <c r="CW299" s="114"/>
      <c r="CX299" s="115"/>
      <c r="CY299" s="114"/>
      <c r="CZ299" s="116"/>
      <c r="DA299" s="117"/>
      <c r="DB299" s="118"/>
      <c r="DC299" s="114"/>
      <c r="DD299" s="114"/>
      <c r="DE299" s="115"/>
      <c r="DF299" s="114"/>
      <c r="DG299" s="116"/>
      <c r="DH299" s="117"/>
      <c r="DI299" s="118"/>
      <c r="DJ299" s="114"/>
      <c r="DK299" s="114"/>
      <c r="DL299" s="115"/>
      <c r="DM299" s="114"/>
      <c r="DN299" s="116"/>
      <c r="DO299" s="117"/>
      <c r="DP299" s="118"/>
      <c r="DQ299" s="114"/>
      <c r="DR299" s="114"/>
      <c r="DS299" s="115"/>
      <c r="DT299" s="114"/>
      <c r="DU299" s="116"/>
      <c r="DV299" s="117"/>
      <c r="DW299" s="118"/>
      <c r="DX299" s="114"/>
      <c r="DY299" s="114"/>
      <c r="DZ299" s="115"/>
      <c r="EA299" s="114"/>
      <c r="EB299" s="116"/>
      <c r="EC299" s="117"/>
      <c r="ED299" s="118"/>
      <c r="EE299" s="114"/>
      <c r="EF299" s="114"/>
      <c r="EG299" s="115"/>
      <c r="EH299" s="114"/>
      <c r="EI299" s="116"/>
      <c r="EJ299" s="117"/>
      <c r="EK299" s="118"/>
      <c r="EL299" s="114"/>
      <c r="EM299" s="114"/>
      <c r="EN299" s="115"/>
      <c r="EO299" s="114"/>
      <c r="EP299" s="116"/>
      <c r="EQ299" s="117"/>
      <c r="ER299" s="118"/>
      <c r="ES299" s="114"/>
      <c r="ET299" s="114"/>
      <c r="EU299" s="115"/>
      <c r="EV299" s="114"/>
      <c r="EW299" s="116"/>
      <c r="EX299" s="117"/>
      <c r="EY299" s="118"/>
      <c r="EZ299" s="114"/>
      <c r="FA299" s="114"/>
      <c r="FB299" s="115"/>
      <c r="FC299" s="114"/>
      <c r="FD299" s="116"/>
      <c r="FE299" s="117"/>
      <c r="FF299" s="118"/>
      <c r="FG299" s="114"/>
      <c r="FH299" s="114"/>
      <c r="FI299" s="115"/>
      <c r="FJ299" s="114"/>
      <c r="FK299" s="116"/>
      <c r="FL299" s="117"/>
      <c r="FM299" s="118"/>
      <c r="FN299" s="114"/>
      <c r="FO299" s="114"/>
      <c r="FP299" s="115"/>
      <c r="FQ299" s="114"/>
      <c r="FR299" s="116"/>
      <c r="FS299" s="117"/>
      <c r="FT299" s="118"/>
      <c r="FU299" s="114"/>
      <c r="FV299" s="114"/>
      <c r="FW299" s="115"/>
      <c r="FX299" s="114"/>
      <c r="FY299" s="116"/>
      <c r="FZ299" s="117"/>
      <c r="GA299" s="118"/>
      <c r="GB299" s="114"/>
      <c r="GC299" s="114"/>
      <c r="GD299" s="115"/>
      <c r="GE299" s="114"/>
      <c r="GF299" s="116"/>
      <c r="GG299" s="117"/>
      <c r="GH299" s="118"/>
      <c r="GI299" s="114"/>
      <c r="GJ299" s="114"/>
      <c r="GK299" s="115"/>
      <c r="GL299" s="114"/>
      <c r="GM299" s="116"/>
      <c r="GN299" s="117"/>
      <c r="GO299" s="118"/>
      <c r="GP299" s="114"/>
      <c r="GQ299" s="114"/>
      <c r="GR299" s="115"/>
      <c r="GS299" s="114"/>
      <c r="GT299" s="116"/>
      <c r="GU299" s="117"/>
      <c r="GV299" s="118"/>
      <c r="GW299" s="114"/>
      <c r="GX299" s="114"/>
      <c r="GY299" s="115"/>
      <c r="GZ299" s="114"/>
      <c r="HA299" s="116"/>
      <c r="HB299" s="117"/>
      <c r="HC299" s="118"/>
      <c r="HD299" s="114"/>
      <c r="HE299" s="114"/>
      <c r="HF299" s="115"/>
      <c r="HG299" s="114"/>
      <c r="HH299" s="116"/>
      <c r="HI299" s="117"/>
      <c r="HJ299" s="118"/>
      <c r="HK299" s="114"/>
      <c r="HL299" s="114"/>
      <c r="HM299" s="115"/>
      <c r="HN299" s="114"/>
      <c r="HO299" s="116"/>
      <c r="HP299" s="117"/>
      <c r="HQ299" s="118"/>
      <c r="HR299" s="114"/>
      <c r="HS299" s="114"/>
      <c r="HT299" s="115"/>
      <c r="HU299" s="114"/>
      <c r="HV299" s="116"/>
      <c r="HW299" s="117"/>
      <c r="HX299" s="118"/>
      <c r="HY299" s="114"/>
      <c r="HZ299" s="114"/>
      <c r="IA299" s="115"/>
      <c r="IB299" s="114"/>
      <c r="IC299" s="116"/>
      <c r="ID299" s="117"/>
      <c r="IE299" s="118"/>
      <c r="IF299" s="114"/>
      <c r="IG299" s="114"/>
      <c r="IH299" s="115"/>
      <c r="II299" s="114"/>
      <c r="IJ299" s="116"/>
      <c r="IK299" s="117"/>
      <c r="IL299" s="118"/>
      <c r="IM299" s="114"/>
      <c r="IN299" s="114"/>
      <c r="IO299" s="115"/>
      <c r="IP299" s="114"/>
      <c r="IQ299" s="116"/>
      <c r="IR299" s="117"/>
      <c r="IS299" s="118"/>
      <c r="IT299" s="114"/>
      <c r="IU299" s="114"/>
      <c r="IV299" s="115"/>
    </row>
    <row r="300" spans="1:256" s="1" customFormat="1" ht="15.75">
      <c r="A300" s="119" t="s">
        <v>7</v>
      </c>
      <c r="B300" s="231" t="s">
        <v>72</v>
      </c>
      <c r="C300" s="231"/>
      <c r="D300" s="231"/>
      <c r="E300" s="231"/>
      <c r="F300" s="231"/>
      <c r="G300" s="231"/>
      <c r="H300" s="113"/>
      <c r="I300" s="113"/>
      <c r="J300" s="114"/>
      <c r="K300" s="115"/>
      <c r="L300" s="114"/>
      <c r="M300" s="116"/>
      <c r="N300" s="117"/>
      <c r="O300" s="118"/>
      <c r="P300" s="114"/>
      <c r="Q300" s="114"/>
      <c r="R300" s="115"/>
      <c r="S300" s="114"/>
      <c r="T300" s="116"/>
      <c r="U300" s="117"/>
      <c r="V300" s="118"/>
      <c r="W300" s="114"/>
      <c r="X300" s="114"/>
      <c r="Y300" s="115"/>
      <c r="Z300" s="114"/>
      <c r="AA300" s="116"/>
      <c r="AB300" s="117"/>
      <c r="AC300" s="118"/>
      <c r="AD300" s="114"/>
      <c r="AE300" s="114"/>
      <c r="AF300" s="115"/>
      <c r="AG300" s="114"/>
      <c r="AH300" s="116"/>
      <c r="AI300" s="117"/>
      <c r="AJ300" s="118"/>
      <c r="AK300" s="114"/>
      <c r="AL300" s="114"/>
      <c r="AM300" s="115"/>
      <c r="AN300" s="114"/>
      <c r="AO300" s="116"/>
      <c r="AP300" s="117"/>
      <c r="AQ300" s="118"/>
      <c r="AR300" s="114"/>
      <c r="AS300" s="114"/>
      <c r="AT300" s="115"/>
      <c r="AU300" s="114"/>
      <c r="AV300" s="116"/>
      <c r="AW300" s="117"/>
      <c r="AX300" s="118"/>
      <c r="AY300" s="114"/>
      <c r="AZ300" s="114"/>
      <c r="BA300" s="115"/>
      <c r="BB300" s="114"/>
      <c r="BC300" s="116"/>
      <c r="BD300" s="117"/>
      <c r="BE300" s="118"/>
      <c r="BF300" s="114"/>
      <c r="BG300" s="114"/>
      <c r="BH300" s="115"/>
      <c r="BI300" s="114"/>
      <c r="BJ300" s="116"/>
      <c r="BK300" s="117"/>
      <c r="BL300" s="118"/>
      <c r="BM300" s="114"/>
      <c r="BN300" s="114"/>
      <c r="BO300" s="115"/>
      <c r="BP300" s="114"/>
      <c r="BQ300" s="116"/>
      <c r="BR300" s="117"/>
      <c r="BS300" s="118"/>
      <c r="BT300" s="114"/>
      <c r="BU300" s="114"/>
      <c r="BV300" s="115"/>
      <c r="BW300" s="114"/>
      <c r="BX300" s="116"/>
      <c r="BY300" s="117"/>
      <c r="BZ300" s="118"/>
      <c r="CA300" s="114"/>
      <c r="CB300" s="114"/>
      <c r="CC300" s="115"/>
      <c r="CD300" s="114"/>
      <c r="CE300" s="116"/>
      <c r="CF300" s="117"/>
      <c r="CG300" s="118"/>
      <c r="CH300" s="114"/>
      <c r="CI300" s="114"/>
      <c r="CJ300" s="115"/>
      <c r="CK300" s="114"/>
      <c r="CL300" s="116"/>
      <c r="CM300" s="117"/>
      <c r="CN300" s="118"/>
      <c r="CO300" s="114"/>
      <c r="CP300" s="114"/>
      <c r="CQ300" s="115"/>
      <c r="CR300" s="114"/>
      <c r="CS300" s="116"/>
      <c r="CT300" s="117"/>
      <c r="CU300" s="118"/>
      <c r="CV300" s="114"/>
      <c r="CW300" s="114"/>
      <c r="CX300" s="115"/>
      <c r="CY300" s="114"/>
      <c r="CZ300" s="116"/>
      <c r="DA300" s="117"/>
      <c r="DB300" s="118"/>
      <c r="DC300" s="114"/>
      <c r="DD300" s="114"/>
      <c r="DE300" s="115"/>
      <c r="DF300" s="114"/>
      <c r="DG300" s="116"/>
      <c r="DH300" s="117"/>
      <c r="DI300" s="118"/>
      <c r="DJ300" s="114"/>
      <c r="DK300" s="114"/>
      <c r="DL300" s="115"/>
      <c r="DM300" s="114"/>
      <c r="DN300" s="116"/>
      <c r="DO300" s="117"/>
      <c r="DP300" s="118"/>
      <c r="DQ300" s="114"/>
      <c r="DR300" s="114"/>
      <c r="DS300" s="115"/>
      <c r="DT300" s="114"/>
      <c r="DU300" s="116"/>
      <c r="DV300" s="117"/>
      <c r="DW300" s="118"/>
      <c r="DX300" s="114"/>
      <c r="DY300" s="114"/>
      <c r="DZ300" s="115"/>
      <c r="EA300" s="114"/>
      <c r="EB300" s="116"/>
      <c r="EC300" s="117"/>
      <c r="ED300" s="118"/>
      <c r="EE300" s="114"/>
      <c r="EF300" s="114"/>
      <c r="EG300" s="115"/>
      <c r="EH300" s="114"/>
      <c r="EI300" s="116"/>
      <c r="EJ300" s="117"/>
      <c r="EK300" s="118"/>
      <c r="EL300" s="114"/>
      <c r="EM300" s="114"/>
      <c r="EN300" s="115"/>
      <c r="EO300" s="114"/>
      <c r="EP300" s="116"/>
      <c r="EQ300" s="117"/>
      <c r="ER300" s="118"/>
      <c r="ES300" s="114"/>
      <c r="ET300" s="114"/>
      <c r="EU300" s="115"/>
      <c r="EV300" s="114"/>
      <c r="EW300" s="116"/>
      <c r="EX300" s="117"/>
      <c r="EY300" s="118"/>
      <c r="EZ300" s="114"/>
      <c r="FA300" s="114"/>
      <c r="FB300" s="115"/>
      <c r="FC300" s="114"/>
      <c r="FD300" s="116"/>
      <c r="FE300" s="117"/>
      <c r="FF300" s="118"/>
      <c r="FG300" s="114"/>
      <c r="FH300" s="114"/>
      <c r="FI300" s="115"/>
      <c r="FJ300" s="114"/>
      <c r="FK300" s="116"/>
      <c r="FL300" s="117"/>
      <c r="FM300" s="118"/>
      <c r="FN300" s="114"/>
      <c r="FO300" s="114"/>
      <c r="FP300" s="115"/>
      <c r="FQ300" s="114"/>
      <c r="FR300" s="116"/>
      <c r="FS300" s="117"/>
      <c r="FT300" s="118"/>
      <c r="FU300" s="114"/>
      <c r="FV300" s="114"/>
      <c r="FW300" s="115"/>
      <c r="FX300" s="114"/>
      <c r="FY300" s="116"/>
      <c r="FZ300" s="117"/>
      <c r="GA300" s="118"/>
      <c r="GB300" s="114"/>
      <c r="GC300" s="114"/>
      <c r="GD300" s="115"/>
      <c r="GE300" s="114"/>
      <c r="GF300" s="116"/>
      <c r="GG300" s="117"/>
      <c r="GH300" s="118"/>
      <c r="GI300" s="114"/>
      <c r="GJ300" s="114"/>
      <c r="GK300" s="115"/>
      <c r="GL300" s="114"/>
      <c r="GM300" s="116"/>
      <c r="GN300" s="117"/>
      <c r="GO300" s="118"/>
      <c r="GP300" s="114"/>
      <c r="GQ300" s="114"/>
      <c r="GR300" s="115"/>
      <c r="GS300" s="114"/>
      <c r="GT300" s="116"/>
      <c r="GU300" s="117"/>
      <c r="GV300" s="118"/>
      <c r="GW300" s="114"/>
      <c r="GX300" s="114"/>
      <c r="GY300" s="115"/>
      <c r="GZ300" s="114"/>
      <c r="HA300" s="116"/>
      <c r="HB300" s="117"/>
      <c r="HC300" s="118"/>
      <c r="HD300" s="114"/>
      <c r="HE300" s="114"/>
      <c r="HF300" s="115"/>
      <c r="HG300" s="114"/>
      <c r="HH300" s="116"/>
      <c r="HI300" s="117"/>
      <c r="HJ300" s="118"/>
      <c r="HK300" s="114"/>
      <c r="HL300" s="114"/>
      <c r="HM300" s="115"/>
      <c r="HN300" s="114"/>
      <c r="HO300" s="116"/>
      <c r="HP300" s="117"/>
      <c r="HQ300" s="118"/>
      <c r="HR300" s="114"/>
      <c r="HS300" s="114"/>
      <c r="HT300" s="115"/>
      <c r="HU300" s="114"/>
      <c r="HV300" s="116"/>
      <c r="HW300" s="117"/>
      <c r="HX300" s="118"/>
      <c r="HY300" s="114"/>
      <c r="HZ300" s="114"/>
      <c r="IA300" s="115"/>
      <c r="IB300" s="114"/>
      <c r="IC300" s="116"/>
      <c r="ID300" s="117"/>
      <c r="IE300" s="118"/>
      <c r="IF300" s="114"/>
      <c r="IG300" s="114"/>
      <c r="IH300" s="115"/>
      <c r="II300" s="114"/>
      <c r="IJ300" s="116"/>
      <c r="IK300" s="117"/>
      <c r="IL300" s="118"/>
      <c r="IM300" s="114"/>
      <c r="IN300" s="114"/>
      <c r="IO300" s="115"/>
      <c r="IP300" s="114"/>
      <c r="IQ300" s="116"/>
      <c r="IR300" s="117"/>
      <c r="IS300" s="118"/>
      <c r="IT300" s="114"/>
      <c r="IU300" s="114"/>
      <c r="IV300" s="115"/>
    </row>
    <row r="301" spans="1:256" s="1" customFormat="1" ht="15.75">
      <c r="A301" s="119" t="s">
        <v>8</v>
      </c>
      <c r="B301" s="231" t="s">
        <v>73</v>
      </c>
      <c r="C301" s="231"/>
      <c r="D301" s="231"/>
      <c r="E301" s="231"/>
      <c r="F301" s="231"/>
      <c r="G301" s="231"/>
      <c r="H301" s="113"/>
      <c r="I301" s="113"/>
      <c r="J301" s="114"/>
      <c r="K301" s="115"/>
      <c r="L301" s="114"/>
      <c r="M301" s="116"/>
      <c r="N301" s="117"/>
      <c r="O301" s="118"/>
      <c r="P301" s="114"/>
      <c r="Q301" s="114"/>
      <c r="R301" s="115"/>
      <c r="S301" s="114"/>
      <c r="T301" s="116"/>
      <c r="U301" s="117"/>
      <c r="V301" s="118"/>
      <c r="W301" s="114"/>
      <c r="X301" s="114"/>
      <c r="Y301" s="115"/>
      <c r="Z301" s="114"/>
      <c r="AA301" s="116"/>
      <c r="AB301" s="117"/>
      <c r="AC301" s="118"/>
      <c r="AD301" s="114"/>
      <c r="AE301" s="114"/>
      <c r="AF301" s="115"/>
      <c r="AG301" s="114"/>
      <c r="AH301" s="116"/>
      <c r="AI301" s="117"/>
      <c r="AJ301" s="118"/>
      <c r="AK301" s="114"/>
      <c r="AL301" s="114"/>
      <c r="AM301" s="115"/>
      <c r="AN301" s="114"/>
      <c r="AO301" s="116"/>
      <c r="AP301" s="117"/>
      <c r="AQ301" s="118"/>
      <c r="AR301" s="114"/>
      <c r="AS301" s="114"/>
      <c r="AT301" s="115"/>
      <c r="AU301" s="114"/>
      <c r="AV301" s="116"/>
      <c r="AW301" s="117"/>
      <c r="AX301" s="118"/>
      <c r="AY301" s="114"/>
      <c r="AZ301" s="114"/>
      <c r="BA301" s="115"/>
      <c r="BB301" s="114"/>
      <c r="BC301" s="116"/>
      <c r="BD301" s="117"/>
      <c r="BE301" s="118"/>
      <c r="BF301" s="114"/>
      <c r="BG301" s="114"/>
      <c r="BH301" s="115"/>
      <c r="BI301" s="114"/>
      <c r="BJ301" s="116"/>
      <c r="BK301" s="117"/>
      <c r="BL301" s="118"/>
      <c r="BM301" s="114"/>
      <c r="BN301" s="114"/>
      <c r="BO301" s="115"/>
      <c r="BP301" s="114"/>
      <c r="BQ301" s="116"/>
      <c r="BR301" s="117"/>
      <c r="BS301" s="118"/>
      <c r="BT301" s="114"/>
      <c r="BU301" s="114"/>
      <c r="BV301" s="115"/>
      <c r="BW301" s="114"/>
      <c r="BX301" s="116"/>
      <c r="BY301" s="117"/>
      <c r="BZ301" s="118"/>
      <c r="CA301" s="114"/>
      <c r="CB301" s="114"/>
      <c r="CC301" s="115"/>
      <c r="CD301" s="114"/>
      <c r="CE301" s="116"/>
      <c r="CF301" s="117"/>
      <c r="CG301" s="118"/>
      <c r="CH301" s="114"/>
      <c r="CI301" s="114"/>
      <c r="CJ301" s="115"/>
      <c r="CK301" s="114"/>
      <c r="CL301" s="116"/>
      <c r="CM301" s="117"/>
      <c r="CN301" s="118"/>
      <c r="CO301" s="114"/>
      <c r="CP301" s="114"/>
      <c r="CQ301" s="115"/>
      <c r="CR301" s="114"/>
      <c r="CS301" s="116"/>
      <c r="CT301" s="117"/>
      <c r="CU301" s="118"/>
      <c r="CV301" s="114"/>
      <c r="CW301" s="114"/>
      <c r="CX301" s="115"/>
      <c r="CY301" s="114"/>
      <c r="CZ301" s="116"/>
      <c r="DA301" s="117"/>
      <c r="DB301" s="118"/>
      <c r="DC301" s="114"/>
      <c r="DD301" s="114"/>
      <c r="DE301" s="115"/>
      <c r="DF301" s="114"/>
      <c r="DG301" s="116"/>
      <c r="DH301" s="117"/>
      <c r="DI301" s="118"/>
      <c r="DJ301" s="114"/>
      <c r="DK301" s="114"/>
      <c r="DL301" s="115"/>
      <c r="DM301" s="114"/>
      <c r="DN301" s="116"/>
      <c r="DO301" s="117"/>
      <c r="DP301" s="118"/>
      <c r="DQ301" s="114"/>
      <c r="DR301" s="114"/>
      <c r="DS301" s="115"/>
      <c r="DT301" s="114"/>
      <c r="DU301" s="116"/>
      <c r="DV301" s="117"/>
      <c r="DW301" s="118"/>
      <c r="DX301" s="114"/>
      <c r="DY301" s="114"/>
      <c r="DZ301" s="115"/>
      <c r="EA301" s="114"/>
      <c r="EB301" s="116"/>
      <c r="EC301" s="117"/>
      <c r="ED301" s="118"/>
      <c r="EE301" s="114"/>
      <c r="EF301" s="114"/>
      <c r="EG301" s="115"/>
      <c r="EH301" s="114"/>
      <c r="EI301" s="116"/>
      <c r="EJ301" s="117"/>
      <c r="EK301" s="118"/>
      <c r="EL301" s="114"/>
      <c r="EM301" s="114"/>
      <c r="EN301" s="115"/>
      <c r="EO301" s="114"/>
      <c r="EP301" s="116"/>
      <c r="EQ301" s="117"/>
      <c r="ER301" s="118"/>
      <c r="ES301" s="114"/>
      <c r="ET301" s="114"/>
      <c r="EU301" s="115"/>
      <c r="EV301" s="114"/>
      <c r="EW301" s="116"/>
      <c r="EX301" s="117"/>
      <c r="EY301" s="118"/>
      <c r="EZ301" s="114"/>
      <c r="FA301" s="114"/>
      <c r="FB301" s="115"/>
      <c r="FC301" s="114"/>
      <c r="FD301" s="116"/>
      <c r="FE301" s="117"/>
      <c r="FF301" s="118"/>
      <c r="FG301" s="114"/>
      <c r="FH301" s="114"/>
      <c r="FI301" s="115"/>
      <c r="FJ301" s="114"/>
      <c r="FK301" s="116"/>
      <c r="FL301" s="117"/>
      <c r="FM301" s="118"/>
      <c r="FN301" s="114"/>
      <c r="FO301" s="114"/>
      <c r="FP301" s="115"/>
      <c r="FQ301" s="114"/>
      <c r="FR301" s="116"/>
      <c r="FS301" s="117"/>
      <c r="FT301" s="118"/>
      <c r="FU301" s="114"/>
      <c r="FV301" s="114"/>
      <c r="FW301" s="115"/>
      <c r="FX301" s="114"/>
      <c r="FY301" s="116"/>
      <c r="FZ301" s="117"/>
      <c r="GA301" s="118"/>
      <c r="GB301" s="114"/>
      <c r="GC301" s="114"/>
      <c r="GD301" s="115"/>
      <c r="GE301" s="114"/>
      <c r="GF301" s="116"/>
      <c r="GG301" s="117"/>
      <c r="GH301" s="118"/>
      <c r="GI301" s="114"/>
      <c r="GJ301" s="114"/>
      <c r="GK301" s="115"/>
      <c r="GL301" s="114"/>
      <c r="GM301" s="116"/>
      <c r="GN301" s="117"/>
      <c r="GO301" s="118"/>
      <c r="GP301" s="114"/>
      <c r="GQ301" s="114"/>
      <c r="GR301" s="115"/>
      <c r="GS301" s="114"/>
      <c r="GT301" s="116"/>
      <c r="GU301" s="117"/>
      <c r="GV301" s="118"/>
      <c r="GW301" s="114"/>
      <c r="GX301" s="114"/>
      <c r="GY301" s="115"/>
      <c r="GZ301" s="114"/>
      <c r="HA301" s="116"/>
      <c r="HB301" s="117"/>
      <c r="HC301" s="118"/>
      <c r="HD301" s="114"/>
      <c r="HE301" s="114"/>
      <c r="HF301" s="115"/>
      <c r="HG301" s="114"/>
      <c r="HH301" s="116"/>
      <c r="HI301" s="117"/>
      <c r="HJ301" s="118"/>
      <c r="HK301" s="114"/>
      <c r="HL301" s="114"/>
      <c r="HM301" s="115"/>
      <c r="HN301" s="114"/>
      <c r="HO301" s="116"/>
      <c r="HP301" s="117"/>
      <c r="HQ301" s="118"/>
      <c r="HR301" s="114"/>
      <c r="HS301" s="114"/>
      <c r="HT301" s="115"/>
      <c r="HU301" s="114"/>
      <c r="HV301" s="116"/>
      <c r="HW301" s="117"/>
      <c r="HX301" s="118"/>
      <c r="HY301" s="114"/>
      <c r="HZ301" s="114"/>
      <c r="IA301" s="115"/>
      <c r="IB301" s="114"/>
      <c r="IC301" s="116"/>
      <c r="ID301" s="117"/>
      <c r="IE301" s="118"/>
      <c r="IF301" s="114"/>
      <c r="IG301" s="114"/>
      <c r="IH301" s="115"/>
      <c r="II301" s="114"/>
      <c r="IJ301" s="116"/>
      <c r="IK301" s="117"/>
      <c r="IL301" s="118"/>
      <c r="IM301" s="114"/>
      <c r="IN301" s="114"/>
      <c r="IO301" s="115"/>
      <c r="IP301" s="114"/>
      <c r="IQ301" s="116"/>
      <c r="IR301" s="117"/>
      <c r="IS301" s="118"/>
      <c r="IT301" s="114"/>
      <c r="IU301" s="114"/>
      <c r="IV301" s="115"/>
    </row>
    <row r="302" spans="1:256" s="1" customFormat="1" ht="29.25" customHeight="1">
      <c r="A302" s="112" t="s">
        <v>22</v>
      </c>
      <c r="B302" s="231" t="s">
        <v>256</v>
      </c>
      <c r="C302" s="231"/>
      <c r="D302" s="231"/>
      <c r="E302" s="231"/>
      <c r="F302" s="231"/>
      <c r="G302" s="231"/>
      <c r="H302" s="113"/>
      <c r="I302" s="113"/>
      <c r="J302" s="114"/>
      <c r="K302" s="115"/>
      <c r="L302" s="114"/>
      <c r="M302" s="116"/>
      <c r="N302" s="117"/>
      <c r="O302" s="118"/>
      <c r="P302" s="114"/>
      <c r="Q302" s="114"/>
      <c r="R302" s="115"/>
      <c r="S302" s="114"/>
      <c r="T302" s="116"/>
      <c r="U302" s="117"/>
      <c r="V302" s="118"/>
      <c r="W302" s="114"/>
      <c r="X302" s="114"/>
      <c r="Y302" s="115"/>
      <c r="Z302" s="114"/>
      <c r="AA302" s="116"/>
      <c r="AB302" s="117"/>
      <c r="AC302" s="118"/>
      <c r="AD302" s="114"/>
      <c r="AE302" s="114"/>
      <c r="AF302" s="115"/>
      <c r="AG302" s="114"/>
      <c r="AH302" s="116"/>
      <c r="AI302" s="117"/>
      <c r="AJ302" s="118"/>
      <c r="AK302" s="114"/>
      <c r="AL302" s="114"/>
      <c r="AM302" s="115"/>
      <c r="AN302" s="114"/>
      <c r="AO302" s="116"/>
      <c r="AP302" s="117"/>
      <c r="AQ302" s="118"/>
      <c r="AR302" s="114"/>
      <c r="AS302" s="114"/>
      <c r="AT302" s="115"/>
      <c r="AU302" s="114"/>
      <c r="AV302" s="116"/>
      <c r="AW302" s="117"/>
      <c r="AX302" s="118"/>
      <c r="AY302" s="114"/>
      <c r="AZ302" s="114"/>
      <c r="BA302" s="115"/>
      <c r="BB302" s="114"/>
      <c r="BC302" s="116"/>
      <c r="BD302" s="117"/>
      <c r="BE302" s="118"/>
      <c r="BF302" s="114"/>
      <c r="BG302" s="114"/>
      <c r="BH302" s="115"/>
      <c r="BI302" s="114"/>
      <c r="BJ302" s="116"/>
      <c r="BK302" s="117"/>
      <c r="BL302" s="118"/>
      <c r="BM302" s="114"/>
      <c r="BN302" s="114"/>
      <c r="BO302" s="115"/>
      <c r="BP302" s="114"/>
      <c r="BQ302" s="116"/>
      <c r="BR302" s="117"/>
      <c r="BS302" s="118"/>
      <c r="BT302" s="114"/>
      <c r="BU302" s="114"/>
      <c r="BV302" s="115"/>
      <c r="BW302" s="114"/>
      <c r="BX302" s="116"/>
      <c r="BY302" s="117"/>
      <c r="BZ302" s="118"/>
      <c r="CA302" s="114"/>
      <c r="CB302" s="114"/>
      <c r="CC302" s="115"/>
      <c r="CD302" s="114"/>
      <c r="CE302" s="116"/>
      <c r="CF302" s="117"/>
      <c r="CG302" s="118"/>
      <c r="CH302" s="114"/>
      <c r="CI302" s="114"/>
      <c r="CJ302" s="115"/>
      <c r="CK302" s="114"/>
      <c r="CL302" s="116"/>
      <c r="CM302" s="117"/>
      <c r="CN302" s="118"/>
      <c r="CO302" s="114"/>
      <c r="CP302" s="114"/>
      <c r="CQ302" s="115"/>
      <c r="CR302" s="114"/>
      <c r="CS302" s="116"/>
      <c r="CT302" s="117"/>
      <c r="CU302" s="118"/>
      <c r="CV302" s="114"/>
      <c r="CW302" s="114"/>
      <c r="CX302" s="115"/>
      <c r="CY302" s="114"/>
      <c r="CZ302" s="116"/>
      <c r="DA302" s="117"/>
      <c r="DB302" s="118"/>
      <c r="DC302" s="114"/>
      <c r="DD302" s="114"/>
      <c r="DE302" s="115"/>
      <c r="DF302" s="114"/>
      <c r="DG302" s="116"/>
      <c r="DH302" s="117"/>
      <c r="DI302" s="118"/>
      <c r="DJ302" s="114"/>
      <c r="DK302" s="114"/>
      <c r="DL302" s="115"/>
      <c r="DM302" s="114"/>
      <c r="DN302" s="116"/>
      <c r="DO302" s="117"/>
      <c r="DP302" s="118"/>
      <c r="DQ302" s="114"/>
      <c r="DR302" s="114"/>
      <c r="DS302" s="115"/>
      <c r="DT302" s="114"/>
      <c r="DU302" s="116"/>
      <c r="DV302" s="117"/>
      <c r="DW302" s="118"/>
      <c r="DX302" s="114"/>
      <c r="DY302" s="114"/>
      <c r="DZ302" s="115"/>
      <c r="EA302" s="114"/>
      <c r="EB302" s="116"/>
      <c r="EC302" s="117"/>
      <c r="ED302" s="118"/>
      <c r="EE302" s="114"/>
      <c r="EF302" s="114"/>
      <c r="EG302" s="115"/>
      <c r="EH302" s="114"/>
      <c r="EI302" s="116"/>
      <c r="EJ302" s="117"/>
      <c r="EK302" s="118"/>
      <c r="EL302" s="114"/>
      <c r="EM302" s="114"/>
      <c r="EN302" s="115"/>
      <c r="EO302" s="114"/>
      <c r="EP302" s="116"/>
      <c r="EQ302" s="117"/>
      <c r="ER302" s="118"/>
      <c r="ES302" s="114"/>
      <c r="ET302" s="114"/>
      <c r="EU302" s="115"/>
      <c r="EV302" s="114"/>
      <c r="EW302" s="116"/>
      <c r="EX302" s="117"/>
      <c r="EY302" s="118"/>
      <c r="EZ302" s="114"/>
      <c r="FA302" s="114"/>
      <c r="FB302" s="115"/>
      <c r="FC302" s="114"/>
      <c r="FD302" s="116"/>
      <c r="FE302" s="117"/>
      <c r="FF302" s="118"/>
      <c r="FG302" s="114"/>
      <c r="FH302" s="114"/>
      <c r="FI302" s="115"/>
      <c r="FJ302" s="114"/>
      <c r="FK302" s="116"/>
      <c r="FL302" s="117"/>
      <c r="FM302" s="118"/>
      <c r="FN302" s="114"/>
      <c r="FO302" s="114"/>
      <c r="FP302" s="115"/>
      <c r="FQ302" s="114"/>
      <c r="FR302" s="116"/>
      <c r="FS302" s="117"/>
      <c r="FT302" s="118"/>
      <c r="FU302" s="114"/>
      <c r="FV302" s="114"/>
      <c r="FW302" s="115"/>
      <c r="FX302" s="114"/>
      <c r="FY302" s="116"/>
      <c r="FZ302" s="117"/>
      <c r="GA302" s="118"/>
      <c r="GB302" s="114"/>
      <c r="GC302" s="114"/>
      <c r="GD302" s="115"/>
      <c r="GE302" s="114"/>
      <c r="GF302" s="116"/>
      <c r="GG302" s="117"/>
      <c r="GH302" s="118"/>
      <c r="GI302" s="114"/>
      <c r="GJ302" s="114"/>
      <c r="GK302" s="115"/>
      <c r="GL302" s="114"/>
      <c r="GM302" s="116"/>
      <c r="GN302" s="117"/>
      <c r="GO302" s="118"/>
      <c r="GP302" s="114"/>
      <c r="GQ302" s="114"/>
      <c r="GR302" s="115"/>
      <c r="GS302" s="114"/>
      <c r="GT302" s="116"/>
      <c r="GU302" s="117"/>
      <c r="GV302" s="118"/>
      <c r="GW302" s="114"/>
      <c r="GX302" s="114"/>
      <c r="GY302" s="115"/>
      <c r="GZ302" s="114"/>
      <c r="HA302" s="116"/>
      <c r="HB302" s="117"/>
      <c r="HC302" s="118"/>
      <c r="HD302" s="114"/>
      <c r="HE302" s="114"/>
      <c r="HF302" s="115"/>
      <c r="HG302" s="114"/>
      <c r="HH302" s="116"/>
      <c r="HI302" s="117"/>
      <c r="HJ302" s="118"/>
      <c r="HK302" s="114"/>
      <c r="HL302" s="114"/>
      <c r="HM302" s="115"/>
      <c r="HN302" s="114"/>
      <c r="HO302" s="116"/>
      <c r="HP302" s="117"/>
      <c r="HQ302" s="118"/>
      <c r="HR302" s="114"/>
      <c r="HS302" s="114"/>
      <c r="HT302" s="115"/>
      <c r="HU302" s="114"/>
      <c r="HV302" s="116"/>
      <c r="HW302" s="117"/>
      <c r="HX302" s="118"/>
      <c r="HY302" s="114"/>
      <c r="HZ302" s="114"/>
      <c r="IA302" s="115"/>
      <c r="IB302" s="114"/>
      <c r="IC302" s="116"/>
      <c r="ID302" s="117"/>
      <c r="IE302" s="118"/>
      <c r="IF302" s="114"/>
      <c r="IG302" s="114"/>
      <c r="IH302" s="115"/>
      <c r="II302" s="114"/>
      <c r="IJ302" s="116"/>
      <c r="IK302" s="117"/>
      <c r="IL302" s="118"/>
      <c r="IM302" s="114"/>
      <c r="IN302" s="114"/>
      <c r="IO302" s="115"/>
      <c r="IP302" s="114"/>
      <c r="IQ302" s="116"/>
      <c r="IR302" s="117"/>
      <c r="IS302" s="118"/>
      <c r="IT302" s="114"/>
      <c r="IU302" s="114"/>
      <c r="IV302" s="115"/>
    </row>
    <row r="303" spans="1:256" s="1" customFormat="1" ht="29.25" customHeight="1">
      <c r="A303" s="119" t="s">
        <v>21</v>
      </c>
      <c r="B303" s="225" t="s">
        <v>257</v>
      </c>
      <c r="C303" s="226" t="s">
        <v>14</v>
      </c>
      <c r="D303" s="227">
        <v>1</v>
      </c>
      <c r="E303" s="227">
        <v>2699136</v>
      </c>
      <c r="F303" s="222"/>
      <c r="G303" s="222"/>
      <c r="H303" s="113"/>
      <c r="I303" s="113"/>
      <c r="J303" s="114"/>
      <c r="K303" s="115"/>
      <c r="L303" s="114"/>
      <c r="M303" s="116"/>
      <c r="N303" s="117"/>
      <c r="O303" s="118"/>
      <c r="P303" s="114"/>
      <c r="Q303" s="114"/>
      <c r="R303" s="115"/>
      <c r="S303" s="114"/>
      <c r="T303" s="116"/>
      <c r="U303" s="117"/>
      <c r="V303" s="118"/>
      <c r="W303" s="114"/>
      <c r="X303" s="114"/>
      <c r="Y303" s="115"/>
      <c r="Z303" s="114"/>
      <c r="AA303" s="116"/>
      <c r="AB303" s="117"/>
      <c r="AC303" s="118"/>
      <c r="AD303" s="114"/>
      <c r="AE303" s="114"/>
      <c r="AF303" s="115"/>
      <c r="AG303" s="114"/>
      <c r="AH303" s="116"/>
      <c r="AI303" s="117"/>
      <c r="AJ303" s="118"/>
      <c r="AK303" s="114"/>
      <c r="AL303" s="114"/>
      <c r="AM303" s="115"/>
      <c r="AN303" s="114"/>
      <c r="AO303" s="116"/>
      <c r="AP303" s="117"/>
      <c r="AQ303" s="118"/>
      <c r="AR303" s="114"/>
      <c r="AS303" s="114"/>
      <c r="AT303" s="115"/>
      <c r="AU303" s="114"/>
      <c r="AV303" s="116"/>
      <c r="AW303" s="117"/>
      <c r="AX303" s="118"/>
      <c r="AY303" s="114"/>
      <c r="AZ303" s="114"/>
      <c r="BA303" s="115"/>
      <c r="BB303" s="114"/>
      <c r="BC303" s="116"/>
      <c r="BD303" s="117"/>
      <c r="BE303" s="118"/>
      <c r="BF303" s="114"/>
      <c r="BG303" s="114"/>
      <c r="BH303" s="115"/>
      <c r="BI303" s="114"/>
      <c r="BJ303" s="116"/>
      <c r="BK303" s="117"/>
      <c r="BL303" s="118"/>
      <c r="BM303" s="114"/>
      <c r="BN303" s="114"/>
      <c r="BO303" s="115"/>
      <c r="BP303" s="114"/>
      <c r="BQ303" s="116"/>
      <c r="BR303" s="117"/>
      <c r="BS303" s="118"/>
      <c r="BT303" s="114"/>
      <c r="BU303" s="114"/>
      <c r="BV303" s="115"/>
      <c r="BW303" s="114"/>
      <c r="BX303" s="116"/>
      <c r="BY303" s="117"/>
      <c r="BZ303" s="118"/>
      <c r="CA303" s="114"/>
      <c r="CB303" s="114"/>
      <c r="CC303" s="115"/>
      <c r="CD303" s="114"/>
      <c r="CE303" s="116"/>
      <c r="CF303" s="117"/>
      <c r="CG303" s="118"/>
      <c r="CH303" s="114"/>
      <c r="CI303" s="114"/>
      <c r="CJ303" s="115"/>
      <c r="CK303" s="114"/>
      <c r="CL303" s="116"/>
      <c r="CM303" s="117"/>
      <c r="CN303" s="118"/>
      <c r="CO303" s="114"/>
      <c r="CP303" s="114"/>
      <c r="CQ303" s="115"/>
      <c r="CR303" s="114"/>
      <c r="CS303" s="116"/>
      <c r="CT303" s="117"/>
      <c r="CU303" s="118"/>
      <c r="CV303" s="114"/>
      <c r="CW303" s="114"/>
      <c r="CX303" s="115"/>
      <c r="CY303" s="114"/>
      <c r="CZ303" s="116"/>
      <c r="DA303" s="117"/>
      <c r="DB303" s="118"/>
      <c r="DC303" s="114"/>
      <c r="DD303" s="114"/>
      <c r="DE303" s="115"/>
      <c r="DF303" s="114"/>
      <c r="DG303" s="116"/>
      <c r="DH303" s="117"/>
      <c r="DI303" s="118"/>
      <c r="DJ303" s="114"/>
      <c r="DK303" s="114"/>
      <c r="DL303" s="115"/>
      <c r="DM303" s="114"/>
      <c r="DN303" s="116"/>
      <c r="DO303" s="117"/>
      <c r="DP303" s="118"/>
      <c r="DQ303" s="114"/>
      <c r="DR303" s="114"/>
      <c r="DS303" s="115"/>
      <c r="DT303" s="114"/>
      <c r="DU303" s="116"/>
      <c r="DV303" s="117"/>
      <c r="DW303" s="118"/>
      <c r="DX303" s="114"/>
      <c r="DY303" s="114"/>
      <c r="DZ303" s="115"/>
      <c r="EA303" s="114"/>
      <c r="EB303" s="116"/>
      <c r="EC303" s="117"/>
      <c r="ED303" s="118"/>
      <c r="EE303" s="114"/>
      <c r="EF303" s="114"/>
      <c r="EG303" s="115"/>
      <c r="EH303" s="114"/>
      <c r="EI303" s="116"/>
      <c r="EJ303" s="117"/>
      <c r="EK303" s="118"/>
      <c r="EL303" s="114"/>
      <c r="EM303" s="114"/>
      <c r="EN303" s="115"/>
      <c r="EO303" s="114"/>
      <c r="EP303" s="116"/>
      <c r="EQ303" s="117"/>
      <c r="ER303" s="118"/>
      <c r="ES303" s="114"/>
      <c r="ET303" s="114"/>
      <c r="EU303" s="115"/>
      <c r="EV303" s="114"/>
      <c r="EW303" s="116"/>
      <c r="EX303" s="117"/>
      <c r="EY303" s="118"/>
      <c r="EZ303" s="114"/>
      <c r="FA303" s="114"/>
      <c r="FB303" s="115"/>
      <c r="FC303" s="114"/>
      <c r="FD303" s="116"/>
      <c r="FE303" s="117"/>
      <c r="FF303" s="118"/>
      <c r="FG303" s="114"/>
      <c r="FH303" s="114"/>
      <c r="FI303" s="115"/>
      <c r="FJ303" s="114"/>
      <c r="FK303" s="116"/>
      <c r="FL303" s="117"/>
      <c r="FM303" s="118"/>
      <c r="FN303" s="114"/>
      <c r="FO303" s="114"/>
      <c r="FP303" s="115"/>
      <c r="FQ303" s="114"/>
      <c r="FR303" s="116"/>
      <c r="FS303" s="117"/>
      <c r="FT303" s="118"/>
      <c r="FU303" s="114"/>
      <c r="FV303" s="114"/>
      <c r="FW303" s="115"/>
      <c r="FX303" s="114"/>
      <c r="FY303" s="116"/>
      <c r="FZ303" s="117"/>
      <c r="GA303" s="118"/>
      <c r="GB303" s="114"/>
      <c r="GC303" s="114"/>
      <c r="GD303" s="115"/>
      <c r="GE303" s="114"/>
      <c r="GF303" s="116"/>
      <c r="GG303" s="117"/>
      <c r="GH303" s="118"/>
      <c r="GI303" s="114"/>
      <c r="GJ303" s="114"/>
      <c r="GK303" s="115"/>
      <c r="GL303" s="114"/>
      <c r="GM303" s="116"/>
      <c r="GN303" s="117"/>
      <c r="GO303" s="118"/>
      <c r="GP303" s="114"/>
      <c r="GQ303" s="114"/>
      <c r="GR303" s="115"/>
      <c r="GS303" s="114"/>
      <c r="GT303" s="116"/>
      <c r="GU303" s="117"/>
      <c r="GV303" s="118"/>
      <c r="GW303" s="114"/>
      <c r="GX303" s="114"/>
      <c r="GY303" s="115"/>
      <c r="GZ303" s="114"/>
      <c r="HA303" s="116"/>
      <c r="HB303" s="117"/>
      <c r="HC303" s="118"/>
      <c r="HD303" s="114"/>
      <c r="HE303" s="114"/>
      <c r="HF303" s="115"/>
      <c r="HG303" s="114"/>
      <c r="HH303" s="116"/>
      <c r="HI303" s="117"/>
      <c r="HJ303" s="118"/>
      <c r="HK303" s="114"/>
      <c r="HL303" s="114"/>
      <c r="HM303" s="115"/>
      <c r="HN303" s="114"/>
      <c r="HO303" s="116"/>
      <c r="HP303" s="117"/>
      <c r="HQ303" s="118"/>
      <c r="HR303" s="114"/>
      <c r="HS303" s="114"/>
      <c r="HT303" s="115"/>
      <c r="HU303" s="114"/>
      <c r="HV303" s="116"/>
      <c r="HW303" s="117"/>
      <c r="HX303" s="118"/>
      <c r="HY303" s="114"/>
      <c r="HZ303" s="114"/>
      <c r="IA303" s="115"/>
      <c r="IB303" s="114"/>
      <c r="IC303" s="116"/>
      <c r="ID303" s="117"/>
      <c r="IE303" s="118"/>
      <c r="IF303" s="114"/>
      <c r="IG303" s="114"/>
      <c r="IH303" s="115"/>
      <c r="II303" s="114"/>
      <c r="IJ303" s="116"/>
      <c r="IK303" s="117"/>
      <c r="IL303" s="118"/>
      <c r="IM303" s="114"/>
      <c r="IN303" s="114"/>
      <c r="IO303" s="115"/>
      <c r="IP303" s="114"/>
      <c r="IQ303" s="116"/>
      <c r="IR303" s="117"/>
      <c r="IS303" s="118"/>
      <c r="IT303" s="114"/>
      <c r="IU303" s="114"/>
      <c r="IV303" s="115"/>
    </row>
    <row r="304" spans="1:256" s="1" customFormat="1" ht="29.25" customHeight="1">
      <c r="A304" s="119" t="s">
        <v>88</v>
      </c>
      <c r="B304" s="225" t="s">
        <v>258</v>
      </c>
      <c r="C304" s="226" t="s">
        <v>14</v>
      </c>
      <c r="D304" s="227">
        <v>1</v>
      </c>
      <c r="E304" s="227">
        <v>7554775.9699999997</v>
      </c>
      <c r="F304" s="222"/>
      <c r="G304" s="222"/>
      <c r="H304" s="113"/>
      <c r="I304" s="113"/>
      <c r="J304" s="114"/>
      <c r="K304" s="115"/>
      <c r="L304" s="114"/>
      <c r="M304" s="116"/>
      <c r="N304" s="117"/>
      <c r="O304" s="118"/>
      <c r="P304" s="114"/>
      <c r="Q304" s="114"/>
      <c r="R304" s="115"/>
      <c r="S304" s="114"/>
      <c r="T304" s="116"/>
      <c r="U304" s="117"/>
      <c r="V304" s="118"/>
      <c r="W304" s="114"/>
      <c r="X304" s="114"/>
      <c r="Y304" s="115"/>
      <c r="Z304" s="114"/>
      <c r="AA304" s="116"/>
      <c r="AB304" s="117"/>
      <c r="AC304" s="118"/>
      <c r="AD304" s="114"/>
      <c r="AE304" s="114"/>
      <c r="AF304" s="115"/>
      <c r="AG304" s="114"/>
      <c r="AH304" s="116"/>
      <c r="AI304" s="117"/>
      <c r="AJ304" s="118"/>
      <c r="AK304" s="114"/>
      <c r="AL304" s="114"/>
      <c r="AM304" s="115"/>
      <c r="AN304" s="114"/>
      <c r="AO304" s="116"/>
      <c r="AP304" s="117"/>
      <c r="AQ304" s="118"/>
      <c r="AR304" s="114"/>
      <c r="AS304" s="114"/>
      <c r="AT304" s="115"/>
      <c r="AU304" s="114"/>
      <c r="AV304" s="116"/>
      <c r="AW304" s="117"/>
      <c r="AX304" s="118"/>
      <c r="AY304" s="114"/>
      <c r="AZ304" s="114"/>
      <c r="BA304" s="115"/>
      <c r="BB304" s="114"/>
      <c r="BC304" s="116"/>
      <c r="BD304" s="117"/>
      <c r="BE304" s="118"/>
      <c r="BF304" s="114"/>
      <c r="BG304" s="114"/>
      <c r="BH304" s="115"/>
      <c r="BI304" s="114"/>
      <c r="BJ304" s="116"/>
      <c r="BK304" s="117"/>
      <c r="BL304" s="118"/>
      <c r="BM304" s="114"/>
      <c r="BN304" s="114"/>
      <c r="BO304" s="115"/>
      <c r="BP304" s="114"/>
      <c r="BQ304" s="116"/>
      <c r="BR304" s="117"/>
      <c r="BS304" s="118"/>
      <c r="BT304" s="114"/>
      <c r="BU304" s="114"/>
      <c r="BV304" s="115"/>
      <c r="BW304" s="114"/>
      <c r="BX304" s="116"/>
      <c r="BY304" s="117"/>
      <c r="BZ304" s="118"/>
      <c r="CA304" s="114"/>
      <c r="CB304" s="114"/>
      <c r="CC304" s="115"/>
      <c r="CD304" s="114"/>
      <c r="CE304" s="116"/>
      <c r="CF304" s="117"/>
      <c r="CG304" s="118"/>
      <c r="CH304" s="114"/>
      <c r="CI304" s="114"/>
      <c r="CJ304" s="115"/>
      <c r="CK304" s="114"/>
      <c r="CL304" s="116"/>
      <c r="CM304" s="117"/>
      <c r="CN304" s="118"/>
      <c r="CO304" s="114"/>
      <c r="CP304" s="114"/>
      <c r="CQ304" s="115"/>
      <c r="CR304" s="114"/>
      <c r="CS304" s="116"/>
      <c r="CT304" s="117"/>
      <c r="CU304" s="118"/>
      <c r="CV304" s="114"/>
      <c r="CW304" s="114"/>
      <c r="CX304" s="115"/>
      <c r="CY304" s="114"/>
      <c r="CZ304" s="116"/>
      <c r="DA304" s="117"/>
      <c r="DB304" s="118"/>
      <c r="DC304" s="114"/>
      <c r="DD304" s="114"/>
      <c r="DE304" s="115"/>
      <c r="DF304" s="114"/>
      <c r="DG304" s="116"/>
      <c r="DH304" s="117"/>
      <c r="DI304" s="118"/>
      <c r="DJ304" s="114"/>
      <c r="DK304" s="114"/>
      <c r="DL304" s="115"/>
      <c r="DM304" s="114"/>
      <c r="DN304" s="116"/>
      <c r="DO304" s="117"/>
      <c r="DP304" s="118"/>
      <c r="DQ304" s="114"/>
      <c r="DR304" s="114"/>
      <c r="DS304" s="115"/>
      <c r="DT304" s="114"/>
      <c r="DU304" s="116"/>
      <c r="DV304" s="117"/>
      <c r="DW304" s="118"/>
      <c r="DX304" s="114"/>
      <c r="DY304" s="114"/>
      <c r="DZ304" s="115"/>
      <c r="EA304" s="114"/>
      <c r="EB304" s="116"/>
      <c r="EC304" s="117"/>
      <c r="ED304" s="118"/>
      <c r="EE304" s="114"/>
      <c r="EF304" s="114"/>
      <c r="EG304" s="115"/>
      <c r="EH304" s="114"/>
      <c r="EI304" s="116"/>
      <c r="EJ304" s="117"/>
      <c r="EK304" s="118"/>
      <c r="EL304" s="114"/>
      <c r="EM304" s="114"/>
      <c r="EN304" s="115"/>
      <c r="EO304" s="114"/>
      <c r="EP304" s="116"/>
      <c r="EQ304" s="117"/>
      <c r="ER304" s="118"/>
      <c r="ES304" s="114"/>
      <c r="ET304" s="114"/>
      <c r="EU304" s="115"/>
      <c r="EV304" s="114"/>
      <c r="EW304" s="116"/>
      <c r="EX304" s="117"/>
      <c r="EY304" s="118"/>
      <c r="EZ304" s="114"/>
      <c r="FA304" s="114"/>
      <c r="FB304" s="115"/>
      <c r="FC304" s="114"/>
      <c r="FD304" s="116"/>
      <c r="FE304" s="117"/>
      <c r="FF304" s="118"/>
      <c r="FG304" s="114"/>
      <c r="FH304" s="114"/>
      <c r="FI304" s="115"/>
      <c r="FJ304" s="114"/>
      <c r="FK304" s="116"/>
      <c r="FL304" s="117"/>
      <c r="FM304" s="118"/>
      <c r="FN304" s="114"/>
      <c r="FO304" s="114"/>
      <c r="FP304" s="115"/>
      <c r="FQ304" s="114"/>
      <c r="FR304" s="116"/>
      <c r="FS304" s="117"/>
      <c r="FT304" s="118"/>
      <c r="FU304" s="114"/>
      <c r="FV304" s="114"/>
      <c r="FW304" s="115"/>
      <c r="FX304" s="114"/>
      <c r="FY304" s="116"/>
      <c r="FZ304" s="117"/>
      <c r="GA304" s="118"/>
      <c r="GB304" s="114"/>
      <c r="GC304" s="114"/>
      <c r="GD304" s="115"/>
      <c r="GE304" s="114"/>
      <c r="GF304" s="116"/>
      <c r="GG304" s="117"/>
      <c r="GH304" s="118"/>
      <c r="GI304" s="114"/>
      <c r="GJ304" s="114"/>
      <c r="GK304" s="115"/>
      <c r="GL304" s="114"/>
      <c r="GM304" s="116"/>
      <c r="GN304" s="117"/>
      <c r="GO304" s="118"/>
      <c r="GP304" s="114"/>
      <c r="GQ304" s="114"/>
      <c r="GR304" s="115"/>
      <c r="GS304" s="114"/>
      <c r="GT304" s="116"/>
      <c r="GU304" s="117"/>
      <c r="GV304" s="118"/>
      <c r="GW304" s="114"/>
      <c r="GX304" s="114"/>
      <c r="GY304" s="115"/>
      <c r="GZ304" s="114"/>
      <c r="HA304" s="116"/>
      <c r="HB304" s="117"/>
      <c r="HC304" s="118"/>
      <c r="HD304" s="114"/>
      <c r="HE304" s="114"/>
      <c r="HF304" s="115"/>
      <c r="HG304" s="114"/>
      <c r="HH304" s="116"/>
      <c r="HI304" s="117"/>
      <c r="HJ304" s="118"/>
      <c r="HK304" s="114"/>
      <c r="HL304" s="114"/>
      <c r="HM304" s="115"/>
      <c r="HN304" s="114"/>
      <c r="HO304" s="116"/>
      <c r="HP304" s="117"/>
      <c r="HQ304" s="118"/>
      <c r="HR304" s="114"/>
      <c r="HS304" s="114"/>
      <c r="HT304" s="115"/>
      <c r="HU304" s="114"/>
      <c r="HV304" s="116"/>
      <c r="HW304" s="117"/>
      <c r="HX304" s="118"/>
      <c r="HY304" s="114"/>
      <c r="HZ304" s="114"/>
      <c r="IA304" s="115"/>
      <c r="IB304" s="114"/>
      <c r="IC304" s="116"/>
      <c r="ID304" s="117"/>
      <c r="IE304" s="118"/>
      <c r="IF304" s="114"/>
      <c r="IG304" s="114"/>
      <c r="IH304" s="115"/>
      <c r="II304" s="114"/>
      <c r="IJ304" s="116"/>
      <c r="IK304" s="117"/>
      <c r="IL304" s="118"/>
      <c r="IM304" s="114"/>
      <c r="IN304" s="114"/>
      <c r="IO304" s="115"/>
      <c r="IP304" s="114"/>
      <c r="IQ304" s="116"/>
      <c r="IR304" s="117"/>
      <c r="IS304" s="118"/>
      <c r="IT304" s="114"/>
      <c r="IU304" s="114"/>
      <c r="IV304" s="115"/>
    </row>
    <row r="305" spans="1:256" s="1" customFormat="1" ht="29.25" customHeight="1">
      <c r="A305" s="112"/>
      <c r="B305" s="222"/>
      <c r="C305" s="222"/>
      <c r="D305" s="222"/>
      <c r="E305" s="222"/>
      <c r="F305" s="222"/>
      <c r="G305" s="222"/>
      <c r="H305" s="113"/>
      <c r="I305" s="113"/>
      <c r="J305" s="114"/>
      <c r="K305" s="115"/>
      <c r="L305" s="114"/>
      <c r="M305" s="116"/>
      <c r="N305" s="117"/>
      <c r="O305" s="118"/>
      <c r="P305" s="114"/>
      <c r="Q305" s="114"/>
      <c r="R305" s="115"/>
      <c r="S305" s="114"/>
      <c r="T305" s="116"/>
      <c r="U305" s="117"/>
      <c r="V305" s="118"/>
      <c r="W305" s="114"/>
      <c r="X305" s="114"/>
      <c r="Y305" s="115"/>
      <c r="Z305" s="114"/>
      <c r="AA305" s="116"/>
      <c r="AB305" s="117"/>
      <c r="AC305" s="118"/>
      <c r="AD305" s="114"/>
      <c r="AE305" s="114"/>
      <c r="AF305" s="115"/>
      <c r="AG305" s="114"/>
      <c r="AH305" s="116"/>
      <c r="AI305" s="117"/>
      <c r="AJ305" s="118"/>
      <c r="AK305" s="114"/>
      <c r="AL305" s="114"/>
      <c r="AM305" s="115"/>
      <c r="AN305" s="114"/>
      <c r="AO305" s="116"/>
      <c r="AP305" s="117"/>
      <c r="AQ305" s="118"/>
      <c r="AR305" s="114"/>
      <c r="AS305" s="114"/>
      <c r="AT305" s="115"/>
      <c r="AU305" s="114"/>
      <c r="AV305" s="116"/>
      <c r="AW305" s="117"/>
      <c r="AX305" s="118"/>
      <c r="AY305" s="114"/>
      <c r="AZ305" s="114"/>
      <c r="BA305" s="115"/>
      <c r="BB305" s="114"/>
      <c r="BC305" s="116"/>
      <c r="BD305" s="117"/>
      <c r="BE305" s="118"/>
      <c r="BF305" s="114"/>
      <c r="BG305" s="114"/>
      <c r="BH305" s="115"/>
      <c r="BI305" s="114"/>
      <c r="BJ305" s="116"/>
      <c r="BK305" s="117"/>
      <c r="BL305" s="118"/>
      <c r="BM305" s="114"/>
      <c r="BN305" s="114"/>
      <c r="BO305" s="115"/>
      <c r="BP305" s="114"/>
      <c r="BQ305" s="116"/>
      <c r="BR305" s="117"/>
      <c r="BS305" s="118"/>
      <c r="BT305" s="114"/>
      <c r="BU305" s="114"/>
      <c r="BV305" s="115"/>
      <c r="BW305" s="114"/>
      <c r="BX305" s="116"/>
      <c r="BY305" s="117"/>
      <c r="BZ305" s="118"/>
      <c r="CA305" s="114"/>
      <c r="CB305" s="114"/>
      <c r="CC305" s="115"/>
      <c r="CD305" s="114"/>
      <c r="CE305" s="116"/>
      <c r="CF305" s="117"/>
      <c r="CG305" s="118"/>
      <c r="CH305" s="114"/>
      <c r="CI305" s="114"/>
      <c r="CJ305" s="115"/>
      <c r="CK305" s="114"/>
      <c r="CL305" s="116"/>
      <c r="CM305" s="117"/>
      <c r="CN305" s="118"/>
      <c r="CO305" s="114"/>
      <c r="CP305" s="114"/>
      <c r="CQ305" s="115"/>
      <c r="CR305" s="114"/>
      <c r="CS305" s="116"/>
      <c r="CT305" s="117"/>
      <c r="CU305" s="118"/>
      <c r="CV305" s="114"/>
      <c r="CW305" s="114"/>
      <c r="CX305" s="115"/>
      <c r="CY305" s="114"/>
      <c r="CZ305" s="116"/>
      <c r="DA305" s="117"/>
      <c r="DB305" s="118"/>
      <c r="DC305" s="114"/>
      <c r="DD305" s="114"/>
      <c r="DE305" s="115"/>
      <c r="DF305" s="114"/>
      <c r="DG305" s="116"/>
      <c r="DH305" s="117"/>
      <c r="DI305" s="118"/>
      <c r="DJ305" s="114"/>
      <c r="DK305" s="114"/>
      <c r="DL305" s="115"/>
      <c r="DM305" s="114"/>
      <c r="DN305" s="116"/>
      <c r="DO305" s="117"/>
      <c r="DP305" s="118"/>
      <c r="DQ305" s="114"/>
      <c r="DR305" s="114"/>
      <c r="DS305" s="115"/>
      <c r="DT305" s="114"/>
      <c r="DU305" s="116"/>
      <c r="DV305" s="117"/>
      <c r="DW305" s="118"/>
      <c r="DX305" s="114"/>
      <c r="DY305" s="114"/>
      <c r="DZ305" s="115"/>
      <c r="EA305" s="114"/>
      <c r="EB305" s="116"/>
      <c r="EC305" s="117"/>
      <c r="ED305" s="118"/>
      <c r="EE305" s="114"/>
      <c r="EF305" s="114"/>
      <c r="EG305" s="115"/>
      <c r="EH305" s="114"/>
      <c r="EI305" s="116"/>
      <c r="EJ305" s="117"/>
      <c r="EK305" s="118"/>
      <c r="EL305" s="114"/>
      <c r="EM305" s="114"/>
      <c r="EN305" s="115"/>
      <c r="EO305" s="114"/>
      <c r="EP305" s="116"/>
      <c r="EQ305" s="117"/>
      <c r="ER305" s="118"/>
      <c r="ES305" s="114"/>
      <c r="ET305" s="114"/>
      <c r="EU305" s="115"/>
      <c r="EV305" s="114"/>
      <c r="EW305" s="116"/>
      <c r="EX305" s="117"/>
      <c r="EY305" s="118"/>
      <c r="EZ305" s="114"/>
      <c r="FA305" s="114"/>
      <c r="FB305" s="115"/>
      <c r="FC305" s="114"/>
      <c r="FD305" s="116"/>
      <c r="FE305" s="117"/>
      <c r="FF305" s="118"/>
      <c r="FG305" s="114"/>
      <c r="FH305" s="114"/>
      <c r="FI305" s="115"/>
      <c r="FJ305" s="114"/>
      <c r="FK305" s="116"/>
      <c r="FL305" s="117"/>
      <c r="FM305" s="118"/>
      <c r="FN305" s="114"/>
      <c r="FO305" s="114"/>
      <c r="FP305" s="115"/>
      <c r="FQ305" s="114"/>
      <c r="FR305" s="116"/>
      <c r="FS305" s="117"/>
      <c r="FT305" s="118"/>
      <c r="FU305" s="114"/>
      <c r="FV305" s="114"/>
      <c r="FW305" s="115"/>
      <c r="FX305" s="114"/>
      <c r="FY305" s="116"/>
      <c r="FZ305" s="117"/>
      <c r="GA305" s="118"/>
      <c r="GB305" s="114"/>
      <c r="GC305" s="114"/>
      <c r="GD305" s="115"/>
      <c r="GE305" s="114"/>
      <c r="GF305" s="116"/>
      <c r="GG305" s="117"/>
      <c r="GH305" s="118"/>
      <c r="GI305" s="114"/>
      <c r="GJ305" s="114"/>
      <c r="GK305" s="115"/>
      <c r="GL305" s="114"/>
      <c r="GM305" s="116"/>
      <c r="GN305" s="117"/>
      <c r="GO305" s="118"/>
      <c r="GP305" s="114"/>
      <c r="GQ305" s="114"/>
      <c r="GR305" s="115"/>
      <c r="GS305" s="114"/>
      <c r="GT305" s="116"/>
      <c r="GU305" s="117"/>
      <c r="GV305" s="118"/>
      <c r="GW305" s="114"/>
      <c r="GX305" s="114"/>
      <c r="GY305" s="115"/>
      <c r="GZ305" s="114"/>
      <c r="HA305" s="116"/>
      <c r="HB305" s="117"/>
      <c r="HC305" s="118"/>
      <c r="HD305" s="114"/>
      <c r="HE305" s="114"/>
      <c r="HF305" s="115"/>
      <c r="HG305" s="114"/>
      <c r="HH305" s="116"/>
      <c r="HI305" s="117"/>
      <c r="HJ305" s="118"/>
      <c r="HK305" s="114"/>
      <c r="HL305" s="114"/>
      <c r="HM305" s="115"/>
      <c r="HN305" s="114"/>
      <c r="HO305" s="116"/>
      <c r="HP305" s="117"/>
      <c r="HQ305" s="118"/>
      <c r="HR305" s="114"/>
      <c r="HS305" s="114"/>
      <c r="HT305" s="115"/>
      <c r="HU305" s="114"/>
      <c r="HV305" s="116"/>
      <c r="HW305" s="117"/>
      <c r="HX305" s="118"/>
      <c r="HY305" s="114"/>
      <c r="HZ305" s="114"/>
      <c r="IA305" s="115"/>
      <c r="IB305" s="114"/>
      <c r="IC305" s="116"/>
      <c r="ID305" s="117"/>
      <c r="IE305" s="118"/>
      <c r="IF305" s="114"/>
      <c r="IG305" s="114"/>
      <c r="IH305" s="115"/>
      <c r="II305" s="114"/>
      <c r="IJ305" s="116"/>
      <c r="IK305" s="117"/>
      <c r="IL305" s="118"/>
      <c r="IM305" s="114"/>
      <c r="IN305" s="114"/>
      <c r="IO305" s="115"/>
      <c r="IP305" s="114"/>
      <c r="IQ305" s="116"/>
      <c r="IR305" s="117"/>
      <c r="IS305" s="118"/>
      <c r="IT305" s="114"/>
      <c r="IU305" s="114"/>
      <c r="IV305" s="115"/>
    </row>
    <row r="306" spans="1:256" s="1" customFormat="1" ht="15.75">
      <c r="A306" s="119"/>
      <c r="B306" s="231"/>
      <c r="C306" s="231"/>
      <c r="D306" s="231"/>
      <c r="E306" s="231"/>
      <c r="F306" s="231"/>
      <c r="G306" s="231"/>
      <c r="H306" s="113"/>
      <c r="I306" s="113"/>
      <c r="J306" s="114"/>
      <c r="K306" s="115"/>
      <c r="L306" s="114"/>
      <c r="M306" s="116"/>
      <c r="N306" s="117"/>
      <c r="O306" s="118"/>
      <c r="P306" s="114"/>
      <c r="Q306" s="114"/>
      <c r="R306" s="115"/>
      <c r="S306" s="114"/>
      <c r="T306" s="116"/>
      <c r="U306" s="117"/>
      <c r="V306" s="118"/>
      <c r="W306" s="114"/>
      <c r="X306" s="114"/>
      <c r="Y306" s="115"/>
      <c r="Z306" s="114"/>
      <c r="AA306" s="116"/>
      <c r="AB306" s="117"/>
      <c r="AC306" s="118"/>
      <c r="AD306" s="114"/>
      <c r="AE306" s="114"/>
      <c r="AF306" s="115"/>
      <c r="AG306" s="114"/>
      <c r="AH306" s="116"/>
      <c r="AI306" s="117"/>
      <c r="AJ306" s="118"/>
      <c r="AK306" s="114"/>
      <c r="AL306" s="114"/>
      <c r="AM306" s="115"/>
      <c r="AN306" s="114"/>
      <c r="AO306" s="116"/>
      <c r="AP306" s="117"/>
      <c r="AQ306" s="118"/>
      <c r="AR306" s="114"/>
      <c r="AS306" s="114"/>
      <c r="AT306" s="115"/>
      <c r="AU306" s="114"/>
      <c r="AV306" s="116"/>
      <c r="AW306" s="117"/>
      <c r="AX306" s="118"/>
      <c r="AY306" s="114"/>
      <c r="AZ306" s="114"/>
      <c r="BA306" s="115"/>
      <c r="BB306" s="114"/>
      <c r="BC306" s="116"/>
      <c r="BD306" s="117"/>
      <c r="BE306" s="118"/>
      <c r="BF306" s="114"/>
      <c r="BG306" s="114"/>
      <c r="BH306" s="115"/>
      <c r="BI306" s="114"/>
      <c r="BJ306" s="116"/>
      <c r="BK306" s="117"/>
      <c r="BL306" s="118"/>
      <c r="BM306" s="114"/>
      <c r="BN306" s="114"/>
      <c r="BO306" s="115"/>
      <c r="BP306" s="114"/>
      <c r="BQ306" s="116"/>
      <c r="BR306" s="117"/>
      <c r="BS306" s="118"/>
      <c r="BT306" s="114"/>
      <c r="BU306" s="114"/>
      <c r="BV306" s="115"/>
      <c r="BW306" s="114"/>
      <c r="BX306" s="116"/>
      <c r="BY306" s="117"/>
      <c r="BZ306" s="118"/>
      <c r="CA306" s="114"/>
      <c r="CB306" s="114"/>
      <c r="CC306" s="115"/>
      <c r="CD306" s="114"/>
      <c r="CE306" s="116"/>
      <c r="CF306" s="117"/>
      <c r="CG306" s="118"/>
      <c r="CH306" s="114"/>
      <c r="CI306" s="114"/>
      <c r="CJ306" s="115"/>
      <c r="CK306" s="114"/>
      <c r="CL306" s="116"/>
      <c r="CM306" s="117"/>
      <c r="CN306" s="118"/>
      <c r="CO306" s="114"/>
      <c r="CP306" s="114"/>
      <c r="CQ306" s="115"/>
      <c r="CR306" s="114"/>
      <c r="CS306" s="116"/>
      <c r="CT306" s="117"/>
      <c r="CU306" s="118"/>
      <c r="CV306" s="114"/>
      <c r="CW306" s="114"/>
      <c r="CX306" s="115"/>
      <c r="CY306" s="114"/>
      <c r="CZ306" s="116"/>
      <c r="DA306" s="117"/>
      <c r="DB306" s="118"/>
      <c r="DC306" s="114"/>
      <c r="DD306" s="114"/>
      <c r="DE306" s="115"/>
      <c r="DF306" s="114"/>
      <c r="DG306" s="116"/>
      <c r="DH306" s="117"/>
      <c r="DI306" s="118"/>
      <c r="DJ306" s="114"/>
      <c r="DK306" s="114"/>
      <c r="DL306" s="115"/>
      <c r="DM306" s="114"/>
      <c r="DN306" s="116"/>
      <c r="DO306" s="117"/>
      <c r="DP306" s="118"/>
      <c r="DQ306" s="114"/>
      <c r="DR306" s="114"/>
      <c r="DS306" s="115"/>
      <c r="DT306" s="114"/>
      <c r="DU306" s="116"/>
      <c r="DV306" s="117"/>
      <c r="DW306" s="118"/>
      <c r="DX306" s="114"/>
      <c r="DY306" s="114"/>
      <c r="DZ306" s="115"/>
      <c r="EA306" s="114"/>
      <c r="EB306" s="116"/>
      <c r="EC306" s="117"/>
      <c r="ED306" s="118"/>
      <c r="EE306" s="114"/>
      <c r="EF306" s="114"/>
      <c r="EG306" s="115"/>
      <c r="EH306" s="114"/>
      <c r="EI306" s="116"/>
      <c r="EJ306" s="117"/>
      <c r="EK306" s="118"/>
      <c r="EL306" s="114"/>
      <c r="EM306" s="114"/>
      <c r="EN306" s="115"/>
      <c r="EO306" s="114"/>
      <c r="EP306" s="116"/>
      <c r="EQ306" s="117"/>
      <c r="ER306" s="118"/>
      <c r="ES306" s="114"/>
      <c r="ET306" s="114"/>
      <c r="EU306" s="115"/>
      <c r="EV306" s="114"/>
      <c r="EW306" s="116"/>
      <c r="EX306" s="117"/>
      <c r="EY306" s="118"/>
      <c r="EZ306" s="114"/>
      <c r="FA306" s="114"/>
      <c r="FB306" s="115"/>
      <c r="FC306" s="114"/>
      <c r="FD306" s="116"/>
      <c r="FE306" s="117"/>
      <c r="FF306" s="118"/>
      <c r="FG306" s="114"/>
      <c r="FH306" s="114"/>
      <c r="FI306" s="115"/>
      <c r="FJ306" s="114"/>
      <c r="FK306" s="116"/>
      <c r="FL306" s="117"/>
      <c r="FM306" s="118"/>
      <c r="FN306" s="114"/>
      <c r="FO306" s="114"/>
      <c r="FP306" s="115"/>
      <c r="FQ306" s="114"/>
      <c r="FR306" s="116"/>
      <c r="FS306" s="117"/>
      <c r="FT306" s="118"/>
      <c r="FU306" s="114"/>
      <c r="FV306" s="114"/>
      <c r="FW306" s="115"/>
      <c r="FX306" s="114"/>
      <c r="FY306" s="116"/>
      <c r="FZ306" s="117"/>
      <c r="GA306" s="118"/>
      <c r="GB306" s="114"/>
      <c r="GC306" s="114"/>
      <c r="GD306" s="115"/>
      <c r="GE306" s="114"/>
      <c r="GF306" s="116"/>
      <c r="GG306" s="117"/>
      <c r="GH306" s="118"/>
      <c r="GI306" s="114"/>
      <c r="GJ306" s="114"/>
      <c r="GK306" s="115"/>
      <c r="GL306" s="114"/>
      <c r="GM306" s="116"/>
      <c r="GN306" s="117"/>
      <c r="GO306" s="118"/>
      <c r="GP306" s="114"/>
      <c r="GQ306" s="114"/>
      <c r="GR306" s="115"/>
      <c r="GS306" s="114"/>
      <c r="GT306" s="116"/>
      <c r="GU306" s="117"/>
      <c r="GV306" s="118"/>
      <c r="GW306" s="114"/>
      <c r="GX306" s="114"/>
      <c r="GY306" s="115"/>
      <c r="GZ306" s="114"/>
      <c r="HA306" s="116"/>
      <c r="HB306" s="117"/>
      <c r="HC306" s="118"/>
      <c r="HD306" s="114"/>
      <c r="HE306" s="114"/>
      <c r="HF306" s="115"/>
      <c r="HG306" s="114"/>
      <c r="HH306" s="116"/>
      <c r="HI306" s="117"/>
      <c r="HJ306" s="118"/>
      <c r="HK306" s="114"/>
      <c r="HL306" s="114"/>
      <c r="HM306" s="115"/>
      <c r="HN306" s="114"/>
      <c r="HO306" s="116"/>
      <c r="HP306" s="117"/>
      <c r="HQ306" s="118"/>
      <c r="HR306" s="114"/>
      <c r="HS306" s="114"/>
      <c r="HT306" s="115"/>
      <c r="HU306" s="114"/>
      <c r="HV306" s="116"/>
      <c r="HW306" s="117"/>
      <c r="HX306" s="118"/>
      <c r="HY306" s="114"/>
      <c r="HZ306" s="114"/>
      <c r="IA306" s="115"/>
      <c r="IB306" s="114"/>
      <c r="IC306" s="116"/>
      <c r="ID306" s="117"/>
      <c r="IE306" s="118"/>
      <c r="IF306" s="114"/>
      <c r="IG306" s="114"/>
      <c r="IH306" s="115"/>
      <c r="II306" s="114"/>
      <c r="IJ306" s="116"/>
      <c r="IK306" s="117"/>
      <c r="IL306" s="118"/>
      <c r="IM306" s="114"/>
      <c r="IN306" s="114"/>
      <c r="IO306" s="115"/>
      <c r="IP306" s="114"/>
      <c r="IQ306" s="116"/>
      <c r="IR306" s="117"/>
      <c r="IS306" s="118"/>
      <c r="IT306" s="114"/>
      <c r="IU306" s="114"/>
      <c r="IV306" s="115"/>
    </row>
    <row r="307" spans="1:256" s="121" customFormat="1" ht="15.75">
      <c r="A307" s="29"/>
      <c r="B307" s="129"/>
      <c r="C307" s="129"/>
      <c r="D307" s="120"/>
      <c r="E307" s="161"/>
      <c r="F307" s="129"/>
      <c r="G307" s="105"/>
    </row>
    <row r="308" spans="1:256" s="121" customFormat="1" ht="15.75">
      <c r="A308" s="99"/>
      <c r="B308" s="29"/>
      <c r="C308" s="122"/>
      <c r="D308" s="120"/>
      <c r="E308" s="161"/>
      <c r="F308" s="29"/>
      <c r="G308" s="123"/>
    </row>
    <row r="309" spans="1:256" s="121" customFormat="1" ht="15.75">
      <c r="A309" s="99"/>
      <c r="B309" s="29"/>
      <c r="C309" s="122"/>
      <c r="D309" s="120"/>
      <c r="E309" s="161"/>
      <c r="F309" s="29"/>
      <c r="G309" s="123"/>
    </row>
    <row r="310" spans="1:256" s="121" customFormat="1" ht="15.75">
      <c r="A310" s="99"/>
      <c r="B310" s="122"/>
      <c r="C310" s="122"/>
      <c r="E310" s="161"/>
      <c r="F310" s="124"/>
      <c r="G310" s="125"/>
    </row>
    <row r="311" spans="1:256" s="121" customFormat="1" ht="15.75">
      <c r="A311" s="99"/>
      <c r="B311" s="128"/>
      <c r="C311" s="233"/>
      <c r="D311" s="233"/>
      <c r="E311" s="161"/>
      <c r="F311" s="126"/>
      <c r="G311" s="123"/>
    </row>
    <row r="312" spans="1:256" s="121" customFormat="1" ht="15.75">
      <c r="A312" s="99"/>
      <c r="B312" s="128"/>
      <c r="C312" s="128"/>
      <c r="D312" s="128"/>
      <c r="E312" s="161"/>
      <c r="F312" s="126"/>
      <c r="G312" s="123"/>
    </row>
    <row r="313" spans="1:256" s="121" customFormat="1" ht="15.75">
      <c r="A313" s="235"/>
      <c r="B313" s="235"/>
      <c r="C313" s="235"/>
      <c r="D313" s="235"/>
      <c r="E313" s="235"/>
      <c r="F313" s="235"/>
      <c r="G313" s="235"/>
    </row>
    <row r="314" spans="1:256" s="121" customFormat="1" ht="15.75">
      <c r="A314" s="99"/>
      <c r="B314" s="128"/>
      <c r="C314" s="128"/>
      <c r="D314" s="128"/>
      <c r="E314" s="161"/>
      <c r="F314" s="126"/>
      <c r="G314" s="123"/>
    </row>
    <row r="315" spans="1:256" s="121" customFormat="1" ht="15.75">
      <c r="A315" s="99"/>
      <c r="B315" s="128"/>
      <c r="C315" s="128"/>
      <c r="D315" s="128"/>
      <c r="E315" s="161"/>
      <c r="F315" s="126"/>
      <c r="G315" s="123"/>
    </row>
    <row r="316" spans="1:256" s="121" customFormat="1">
      <c r="A316" s="233"/>
      <c r="B316" s="233"/>
      <c r="C316" s="233"/>
      <c r="D316" s="233"/>
      <c r="E316" s="233"/>
      <c r="F316" s="233"/>
      <c r="G316" s="233"/>
    </row>
    <row r="317" spans="1:256" s="121" customFormat="1">
      <c r="A317" s="233"/>
      <c r="B317" s="233"/>
      <c r="C317" s="233"/>
      <c r="D317" s="233"/>
      <c r="E317" s="233"/>
      <c r="F317" s="233"/>
      <c r="G317" s="233"/>
    </row>
    <row r="318" spans="1:256" s="121" customFormat="1" ht="15.75">
      <c r="A318" s="99"/>
      <c r="B318" s="128"/>
      <c r="C318" s="128"/>
      <c r="D318" s="128"/>
      <c r="E318" s="161"/>
      <c r="F318" s="126"/>
      <c r="G318" s="123"/>
    </row>
    <row r="319" spans="1:256" s="121" customFormat="1" ht="15.75">
      <c r="A319" s="99"/>
      <c r="B319" s="128"/>
      <c r="C319" s="128"/>
      <c r="D319" s="128"/>
      <c r="E319" s="161"/>
      <c r="F319" s="126"/>
      <c r="G319" s="123"/>
    </row>
    <row r="320" spans="1:256" s="121" customFormat="1" ht="15.75">
      <c r="A320" s="99"/>
      <c r="B320" s="128"/>
      <c r="C320" s="128"/>
      <c r="D320" s="128"/>
      <c r="E320" s="161"/>
      <c r="F320" s="126"/>
      <c r="G320" s="123"/>
    </row>
    <row r="321" spans="1:9" s="121" customFormat="1" ht="15.75">
      <c r="A321" s="99"/>
      <c r="B321" s="29"/>
      <c r="C321" s="122"/>
      <c r="D321" s="120"/>
      <c r="E321" s="161"/>
      <c r="F321" s="29"/>
      <c r="G321" s="123"/>
    </row>
    <row r="322" spans="1:9" s="29" customFormat="1" ht="15.75">
      <c r="A322" s="234"/>
      <c r="B322" s="234"/>
      <c r="C322" s="234"/>
      <c r="D322" s="234"/>
      <c r="E322" s="234"/>
      <c r="F322" s="234"/>
      <c r="G322" s="234"/>
    </row>
    <row r="323" spans="1:9" s="29" customFormat="1" ht="15.75">
      <c r="A323" s="2"/>
      <c r="B323" s="2"/>
      <c r="C323" s="2"/>
      <c r="D323" s="2"/>
      <c r="E323" s="2"/>
      <c r="F323" s="2"/>
      <c r="G323" s="2"/>
    </row>
    <row r="324" spans="1:9" s="29" customFormat="1" ht="15.75">
      <c r="A324" s="99"/>
      <c r="B324" s="128"/>
      <c r="C324" s="28"/>
      <c r="D324" s="120"/>
      <c r="E324" s="162"/>
      <c r="F324" s="126"/>
      <c r="G324" s="123"/>
      <c r="H324" s="100"/>
      <c r="I324" s="100"/>
    </row>
    <row r="325" spans="1:9" s="29" customFormat="1" ht="15.75">
      <c r="A325" s="235"/>
      <c r="B325" s="235"/>
      <c r="C325" s="235"/>
      <c r="D325" s="235"/>
      <c r="E325" s="235"/>
      <c r="F325" s="235"/>
      <c r="G325" s="235"/>
      <c r="H325" s="127"/>
      <c r="I325" s="127"/>
    </row>
    <row r="326" spans="1:9" s="121" customFormat="1">
      <c r="A326" s="232"/>
      <c r="B326" s="232"/>
      <c r="C326" s="232"/>
      <c r="D326" s="232"/>
      <c r="E326" s="232"/>
      <c r="F326" s="232"/>
      <c r="G326" s="232"/>
    </row>
    <row r="327" spans="1:9" s="121" customFormat="1">
      <c r="A327" s="233"/>
      <c r="B327" s="233"/>
      <c r="C327" s="233"/>
      <c r="D327" s="233"/>
      <c r="E327" s="233"/>
      <c r="F327" s="233"/>
      <c r="G327" s="233"/>
    </row>
  </sheetData>
  <mergeCells count="24">
    <mergeCell ref="A10:G10"/>
    <mergeCell ref="B11:E11"/>
    <mergeCell ref="D14:E14"/>
    <mergeCell ref="F14:G14"/>
    <mergeCell ref="A2:G2"/>
    <mergeCell ref="A3:G3"/>
    <mergeCell ref="A4:G4"/>
    <mergeCell ref="B6:E6"/>
    <mergeCell ref="B9:E9"/>
    <mergeCell ref="A326:G326"/>
    <mergeCell ref="A327:G327"/>
    <mergeCell ref="B306:G306"/>
    <mergeCell ref="C311:D311"/>
    <mergeCell ref="A322:G322"/>
    <mergeCell ref="A325:G325"/>
    <mergeCell ref="A313:G313"/>
    <mergeCell ref="A316:G316"/>
    <mergeCell ref="A317:G317"/>
    <mergeCell ref="B302:G302"/>
    <mergeCell ref="B301:G301"/>
    <mergeCell ref="B297:G297"/>
    <mergeCell ref="B298:G298"/>
    <mergeCell ref="B299:G299"/>
    <mergeCell ref="B300:G300"/>
  </mergeCells>
  <phoneticPr fontId="12" type="noConversion"/>
  <pageMargins left="0.31496062992125984" right="0.11811023622047245" top="0.39370078740157483" bottom="0.47244094488188981" header="0" footer="0.31496062992125984"/>
  <pageSetup scale="64" orientation="portrait" r:id="rId1"/>
  <headerFooter alignWithMargins="0">
    <oddFooter>&amp;L&amp;8&amp;F&amp;R&amp;P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2026-07-01T18:07:05Z</cp:lastPrinted>
  <dcterms:created xsi:type="dcterms:W3CDTF">1999-05-28T15:45:38Z</dcterms:created>
  <dcterms:modified xsi:type="dcterms:W3CDTF">2026-07-17T14:25:19Z</dcterms:modified>
</cp:coreProperties>
</file>